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s>
  <calcPr calcId="145621"/>
</workbook>
</file>

<file path=xl/calcChain.xml><?xml version="1.0" encoding="utf-8"?>
<calcChain xmlns="http://schemas.openxmlformats.org/spreadsheetml/2006/main">
  <c r="G27" i="15" l="1"/>
  <c r="F27" i="15"/>
  <c r="D27" i="15"/>
  <c r="E27" i="15"/>
  <c r="H27" i="15"/>
  <c r="I27" i="15"/>
  <c r="J27" i="15"/>
  <c r="K27" i="15"/>
  <c r="L27" i="15"/>
  <c r="M27" i="15"/>
  <c r="N27" i="15"/>
  <c r="O27" i="15"/>
  <c r="P27" i="15"/>
  <c r="Q27" i="15"/>
  <c r="I36" i="15" l="1"/>
  <c r="I53" i="15" s="1"/>
  <c r="H36" i="15"/>
  <c r="G36" i="15"/>
  <c r="F36" i="15"/>
  <c r="F53" i="15"/>
  <c r="G53" i="15"/>
  <c r="H53" i="15"/>
  <c r="C29" i="15"/>
  <c r="C36" i="15"/>
  <c r="C43" i="7"/>
  <c r="C44" i="15" l="1"/>
  <c r="D53" i="15"/>
  <c r="E53" i="15"/>
  <c r="J53" i="15"/>
  <c r="K53" i="15"/>
  <c r="L53" i="15"/>
  <c r="M53" i="15"/>
  <c r="N53" i="15"/>
  <c r="O53" i="15"/>
  <c r="P53" i="15"/>
  <c r="Q53" i="15"/>
  <c r="D44" i="15"/>
  <c r="E44" i="15"/>
  <c r="F44" i="15"/>
  <c r="G44" i="15"/>
  <c r="H44" i="15"/>
  <c r="I44" i="15"/>
  <c r="J44" i="15"/>
  <c r="K44" i="15"/>
  <c r="L44" i="15"/>
  <c r="M44" i="15"/>
  <c r="N44" i="15"/>
  <c r="O44" i="15"/>
  <c r="P44" i="15"/>
  <c r="Q44" i="15"/>
  <c r="C53" i="15"/>
  <c r="B67" i="22" l="1"/>
  <c r="B21" i="22" l="1"/>
  <c r="B22" i="22"/>
  <c r="R22" i="15"/>
  <c r="S22" i="15"/>
  <c r="R23" i="15"/>
  <c r="S23" i="15"/>
  <c r="R24" i="15"/>
  <c r="S24" i="15"/>
  <c r="R25" i="15"/>
  <c r="S25" i="15"/>
  <c r="R26" i="15"/>
  <c r="S26" i="15"/>
  <c r="R28" i="15"/>
  <c r="S28" i="15"/>
  <c r="R29" i="15"/>
  <c r="S29" i="15"/>
  <c r="R30" i="15"/>
  <c r="S30" i="15"/>
  <c r="R31" i="15"/>
  <c r="S31" i="15"/>
  <c r="R32" i="15"/>
  <c r="S32" i="15"/>
  <c r="R33" i="15"/>
  <c r="S33" i="15"/>
  <c r="R34" i="15"/>
  <c r="S34" i="15"/>
  <c r="R35" i="15"/>
  <c r="S35" i="15"/>
  <c r="R36" i="15"/>
  <c r="S36" i="15"/>
  <c r="R37" i="15"/>
  <c r="S37" i="15"/>
  <c r="R38" i="15"/>
  <c r="S38" i="15"/>
  <c r="R39" i="15"/>
  <c r="S39" i="15"/>
  <c r="R40" i="15"/>
  <c r="S40" i="15"/>
  <c r="R41" i="15"/>
  <c r="S41" i="15"/>
  <c r="R42" i="15"/>
  <c r="R43" i="15"/>
  <c r="S43" i="15"/>
  <c r="R44" i="15"/>
  <c r="S44" i="15"/>
  <c r="R45" i="15"/>
  <c r="S45" i="15"/>
  <c r="R46" i="15"/>
  <c r="S46" i="15"/>
  <c r="R47" i="15"/>
  <c r="S47"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D48" i="15"/>
  <c r="E48" i="15"/>
  <c r="F48" i="15"/>
  <c r="R48" i="15" s="1"/>
  <c r="G48" i="15"/>
  <c r="H48" i="15"/>
  <c r="S48" i="15" s="1"/>
  <c r="I48" i="15"/>
  <c r="J48" i="15"/>
  <c r="K48" i="15"/>
  <c r="L48" i="15"/>
  <c r="M48" i="15"/>
  <c r="N48" i="15"/>
  <c r="O48" i="15"/>
  <c r="P48" i="15"/>
  <c r="Q48" i="15"/>
  <c r="C48" i="15"/>
  <c r="C27" i="15"/>
  <c r="D21" i="15"/>
  <c r="E21" i="15"/>
  <c r="F21" i="15"/>
  <c r="G21" i="15"/>
  <c r="H21" i="15"/>
  <c r="I21" i="15"/>
  <c r="J21" i="15"/>
  <c r="K21" i="15"/>
  <c r="L21" i="15"/>
  <c r="M21" i="15"/>
  <c r="N21" i="15"/>
  <c r="O21" i="15"/>
  <c r="P21" i="15"/>
  <c r="Q21" i="15"/>
  <c r="C21" i="15"/>
  <c r="B27" i="22" s="1"/>
  <c r="D51" i="15"/>
  <c r="C51" i="15"/>
  <c r="D42" i="15"/>
  <c r="E42" i="15"/>
  <c r="F42" i="15"/>
  <c r="G42" i="15"/>
  <c r="H42" i="15"/>
  <c r="S42" i="15" s="1"/>
  <c r="I42" i="15"/>
  <c r="C42" i="15"/>
  <c r="B29" i="22" l="1"/>
  <c r="B30" i="22" s="1"/>
  <c r="B33" i="22" l="1"/>
  <c r="B36" i="22" s="1"/>
  <c r="B55" i="22" s="1"/>
  <c r="P28" i="15"/>
  <c r="P24" i="15"/>
  <c r="B35" i="22" l="1"/>
  <c r="B53" i="22"/>
  <c r="N31" i="15" l="1"/>
  <c r="P31" i="15" s="1"/>
  <c r="N37" i="15" l="1"/>
  <c r="P37" i="15" s="1"/>
  <c r="R27" i="15" l="1"/>
  <c r="S27" i="15"/>
  <c r="R21" i="15"/>
  <c r="S21" i="15"/>
  <c r="B34" i="22" l="1"/>
</calcChain>
</file>

<file path=xl/sharedStrings.xml><?xml version="1.0" encoding="utf-8"?>
<sst xmlns="http://schemas.openxmlformats.org/spreadsheetml/2006/main" count="679" uniqueCount="345">
  <si>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</si>
  <si>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</si>
  <si>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</si>
  <si>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</si>
  <si>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</si>
  <si>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</si>
  <si>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</si>
  <si>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</si>
  <si>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</si>
  <si>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</si>
  <si>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</si>
  <si>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</si>
  <si>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</si>
  <si>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</si>
  <si>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</si>
  <si>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</si>
  <si>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</si>
  <si>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</si>
  <si>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</si>
  <si>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</si>
  <si>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</si>
  <si>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</si>
  <si>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</si>
  <si>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</si>
  <si>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</si>
  <si>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</si>
  <si>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</si>
  <si>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</si>
  <si>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</si>
  <si>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</si>
  <si>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</si>
  <si>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</si>
  <si>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</si>
  <si>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</si>
  <si>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</si>
  <si>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</si>
  <si>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</si>
  <si>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</si>
  <si>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</si>
  <si>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</si>
  <si>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</si>
  <si>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</si>
  <si>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</si>
  <si>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</si>
  <si>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</si>
  <si>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</si>
  <si>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</si>
  <si>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</si>
  <si>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</si>
  <si>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</si>
  <si>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</si>
  <si>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</si>
  <si>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</si>
  <si>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</si>
  <si>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</si>
  <si>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</si>
  <si>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</si>
  <si>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</si>
  <si>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</si>
  <si>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</si>
  <si>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</si>
  <si>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</si>
  <si>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</si>
  <si>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</si>
  <si>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</si>
  <si>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</si>
  <si>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</si>
  <si>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</si>
  <si>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</si>
  <si>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</si>
  <si>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</si>
  <si>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</si>
  <si>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</si>
  <si>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</si>
  <si>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</si>
  <si>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</si>
  <si>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</si>
  <si>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</si>
  <si>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</si>
  <si>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</si>
  <si>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</si>
  <si>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</si>
  <si>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</si>
  <si>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</si>
  <si>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</si>
  <si>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</si>
  <si>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</si>
  <si>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</si>
  <si>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</si>
  <si>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</si>
  <si>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</si>
  <si>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</si>
  <si>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</si>
  <si>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</si>
  <si>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</si>
  <si>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</si>
  <si>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</si>
  <si>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</si>
  <si>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</si>
  <si>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</si>
  <si>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</si>
  <si>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</si>
  <si>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</si>
  <si>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</si>
  <si>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</si>
  <si>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</si>
  <si>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</si>
  <si>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</si>
  <si>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</si>
  <si>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</si>
  <si>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</si>
  <si>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</si>
  <si>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</si>
  <si>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</si>
  <si>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</si>
  <si>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</si>
  <si>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</si>
  <si>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</si>
  <si>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</si>
  <si>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</si>
  <si>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</si>
  <si>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</si>
  <si>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</si>
  <si>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</si>
  <si>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</si>
  <si>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</si>
  <si>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</si>
  <si>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</si>
  <si>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</si>
  <si>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</si>
  <si>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</si>
  <si>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</si>
  <si>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</si>
  <si>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</si>
  <si>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</si>
  <si>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</si>
  <si>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</si>
  <si>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</si>
  <si>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</si>
  <si>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</si>
  <si>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</si>
  <si>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</si>
  <si>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</si>
  <si>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</si>
  <si>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</si>
  <si>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</si>
  <si>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</si>
  <si>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</si>
  <si>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</si>
  <si>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</si>
  <si>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</si>
  <si>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</si>
  <si>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</si>
  <si>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</si>
  <si>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</si>
  <si>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</si>
  <si>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</si>
  <si>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</si>
  <si>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</si>
  <si>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</si>
  <si>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</si>
  <si>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</si>
  <si>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</si>
  <si>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</si>
  <si>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</si>
  <si>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</si>
  <si>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</si>
  <si>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</si>
  <si>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</si>
  <si>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</si>
  <si>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</si>
  <si>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</si>
  <si>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</si>
  <si>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</si>
  <si>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</si>
  <si>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</si>
  <si>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</si>
  <si>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</si>
  <si>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</si>
  <si>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</si>
  <si>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</si>
  <si>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</si>
  <si>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</si>
  <si>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</si>
  <si>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</si>
  <si>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</si>
  <si>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</si>
  <si>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</si>
  <si>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</si>
  <si>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</si>
  <si>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</si>
  <si>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</si>
  <si>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</si>
  <si>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</si>
  <si>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</si>
  <si>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</si>
  <si>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</si>
  <si>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</si>
  <si>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</si>
  <si>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</si>
  <si>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</si>
  <si>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</si>
  <si>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</si>
  <si>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</si>
  <si>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</si>
  <si>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</si>
  <si>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</si>
  <si>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</si>
  <si>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</si>
  <si>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</si>
  <si>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</si>
  <si>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</si>
  <si>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</si>
  <si>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</si>
  <si>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</si>
  <si>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</si>
  <si>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</si>
  <si>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</si>
  <si>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</si>
  <si>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</si>
  <si>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</si>
  <si>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</si>
  <si>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</si>
  <si>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</si>
  <si>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</si>
  <si>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</si>
  <si>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</si>
  <si>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</si>
  <si>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</si>
  <si>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</si>
  <si>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</si>
  <si>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</si>
  <si>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</si>
  <si>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</si>
  <si>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</si>
  <si>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</si>
  <si>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</si>
  <si>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</si>
  <si>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</si>
  <si>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</si>
  <si>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</si>
  <si>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</si>
  <si>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</si>
  <si>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</si>
  <si>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</si>
  <si>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</si>
  <si>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</si>
  <si>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</si>
  <si>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</si>
  <si>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</si>
  <si>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</si>
  <si>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</si>
  <si>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</si>
  <si>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</si>
  <si>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</si>
  <si>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</si>
  <si>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</si>
  <si>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</si>
  <si>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</si>
  <si>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</si>
  <si>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</si>
  <si>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</si>
  <si>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</si>
  <si>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</si>
  <si>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</si>
  <si>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</si>
  <si>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</si>
  <si>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</si>
  <si>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</si>
  <si>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</si>
  <si>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</si>
  <si>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</si>
  <si>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</si>
  <si>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</si>
  <si>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</si>
  <si>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</si>
  <si>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</si>
  <si>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</si>
  <si>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</si>
  <si>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</si>
  <si>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</si>
  <si>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</si>
  <si>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</si>
  <si>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</si>
  <si>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</si>
  <si>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</si>
  <si>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</si>
  <si>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</si>
  <si>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</si>
  <si>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</si>
  <si>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</si>
  <si>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</si>
  <si>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</si>
  <si>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</si>
  <si>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</si>
  <si>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</si>
  <si>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</si>
  <si>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</si>
  <si>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</si>
  <si>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</si>
  <si>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Сводный сметный расчет</t>
  </si>
  <si>
    <t>Строительство</t>
  </si>
  <si>
    <t>от «__» _____ 20__ г. №___</t>
  </si>
  <si>
    <t>Сметная стоимость проекта в ценах 2019 года с НДС, млн. руб.</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</si>
  <si>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</si>
  <si>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</si>
  <si>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</si>
  <si>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</si>
  <si>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</si>
  <si>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</si>
  <si>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</si>
  <si>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</si>
  <si>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</si>
  <si>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</si>
  <si>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</si>
  <si>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</si>
  <si>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ВЛЗ            -10 кВ</t>
  </si>
  <si>
    <t xml:space="preserve">ВЛИ-0,4 кВ </t>
  </si>
  <si>
    <t>0,25 МВА</t>
  </si>
  <si>
    <t>СВ 95-3</t>
  </si>
  <si>
    <t>Q_Лб_25_ЛК15_017660</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</si>
  <si>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</si>
  <si>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</si>
  <si>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</si>
  <si>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</si>
  <si>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  </t>
  </si>
  <si>
    <t>Краснодарский край, Мостовский район, пгт Мостовской</t>
  </si>
  <si>
    <t>2026 г.</t>
  </si>
  <si>
    <t>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t>
  </si>
  <si>
    <t>3х(1х50)</t>
  </si>
  <si>
    <t>СВ110-5</t>
  </si>
  <si>
    <t>Год 2028</t>
  </si>
  <si>
    <t>КТП 400/10/0,4 кВ-В/В с трансформатором 250 кВА;                                                                                                  ВЛЗ-10 кВ сечением СИП-3 3х(1х50) мм2 протяженностью 0,723 км;                                                              ВЛИ-0,4 кВ сечением 3х70+1х70 протяженностью 0,202 км;                                                                               ВЛИ-0,4 кВ сечением 3х70+1х70 протяженностью 0,190 км</t>
  </si>
  <si>
    <t>ВЛЗ-10 кВ Пм11
ТП-Пм11-452 - ТП-Пм11-453</t>
  </si>
  <si>
    <t>ТП-Пм11-453</t>
  </si>
  <si>
    <t xml:space="preserve">ВЛИ-0,4 кВ от РУ-0,4 кВ до оп. № 1-29/6 фидер Л-2 ТП-Пм11-453 </t>
  </si>
  <si>
    <t>ГКТП 400/10/0,4 тупикового типа с высоковольтным воздушным вводом (от фидера Пм-11</t>
  </si>
  <si>
    <t>ГКТП</t>
  </si>
  <si>
    <t xml:space="preserve"> </t>
  </si>
  <si>
    <t>ГКТП ТМГ- 250/10/0,4</t>
  </si>
  <si>
    <t xml:space="preserve">ВЛИ-0,4 кВ от РУ-0,4 кВ  фидер Л-2 ТП-Пм11-453 </t>
  </si>
  <si>
    <t>ВЛИ-0,4 кВ от РУ-0,4 кВ до оп. № 9 фидер Л-3 
ТП-Пм11-453</t>
  </si>
  <si>
    <t xml:space="preserve">ВЛИ-0,4 кВ от РУ-0,4 кВ фидер Л-3 
ТП-Пм11-453
</t>
  </si>
  <si>
    <t>3х70+1х70 3х70+1х54,6</t>
  </si>
  <si>
    <t>Строительство ВЛЗ-10 кВ от оп. № 1-16 ВЛ-10 кВ Пм11 до РУ-10 кВ проектируемой КТП 10/0,4 кВ (ТП-Пм11-453) проводом СИП-3 сечением 3х(1х70) общей протяженностью 0,733 км с установкой железобетонных опор. Монтаж разъединителя РЛК-1Б-10IV/400УХЛ1 с приводом ПР-У-01 УХЛ1 в комплекте с КМЧ на опоре № 1-34 ВЛ-10 кВ Пм11 ТП-Пм11-452 – ТП-Пм11-453. Строительство тупиковой комплектной трансформаторной подстанции габаритом КТПН-400/10/0,4 кВ зав. № 046/26 (ТП-Пм11-453) с воздушными высоковольтными вводами и низковольтными воздушными выводами. Установка силового трансформатора ТМГ-250/10/0,4 У/Ун-о зав. № 2603 ЕГ 199 в ТП-Пм11-453. Строительство ВЛИ-0,4 кВ от РУ-0,4 кВ до оп. № 1-29/6 фидер Л-2 ТП-Пм11-453 проводом СИП-2 сечением 3х70+1х70 общей протяженностью 0,182 км, проводом СИП-2 сечением 3х70+1х54,6 протяженностью 0,023 км. Строительство ВЛИ-0,4 кВ от РУ-0,4 кВ до оп. № 9 фидер Л-3 ТП-Пм11-453 проводом СИП-2 сечением 3х70+1х70 протяженностью 0,126 км, проводом СИП-2 сечением 3х70+1х54,6 протяженностью 0,080 км с установкой железобетонных опор.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</si>
</sst>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xf numFmtId="0" fontId="10" fillId="0" borderId="0"/>
  </cellStyleXfs>
  <cellXfs count="30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168" fontId="10" fillId="27" borderId="1" xfId="0" applyNumberFormat="1" applyFont="1" applyFill="1" applyBorder="1" applyAlignment="1">
      <alignment horizontal="center" vertical="center"/>
    </xf>
    <xf numFmtId="168" fontId="6" fillId="27" borderId="1" xfId="0" applyNumberFormat="1" applyFont="1" applyFill="1" applyBorder="1" applyAlignment="1">
      <alignment horizontal="center" vertical="center"/>
    </xf>
    <xf numFmtId="0" fontId="10" fillId="0" borderId="1" xfId="1"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37" fillId="0" borderId="1" xfId="62" applyFont="1" applyBorder="1" applyAlignment="1">
      <alignment horizontal="center" vertical="center"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168" fontId="10" fillId="27" borderId="1" xfId="2" applyNumberFormat="1" applyFont="1" applyFill="1" applyBorder="1" applyAlignment="1">
      <alignment horizontal="center" vertical="center" wrapText="1"/>
    </xf>
    <xf numFmtId="0" fontId="10" fillId="0" borderId="1" xfId="62"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10" fillId="0" borderId="1" xfId="62" applyFont="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52" fillId="0" borderId="0" xfId="62" applyFont="1" applyBorder="1" applyAlignment="1">
      <alignment horizontal="left"/>
    </xf>
    <xf numFmtId="0" fontId="7"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10" fillId="0" borderId="0"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3">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40" xfId="62682"/>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302</v>
      </c>
      <c r="F3" s="14"/>
      <c r="G3" s="14"/>
    </row>
    <row r="4" spans="1:22" s="10" customFormat="1" ht="18.75">
      <c r="A4" s="138"/>
      <c r="F4" s="14"/>
      <c r="G4" s="14"/>
      <c r="H4" s="13"/>
    </row>
    <row r="5" spans="1:22" s="10" customFormat="1" ht="15.75">
      <c r="A5" s="222" t="s">
        <v>321</v>
      </c>
      <c r="B5" s="222"/>
      <c r="C5" s="222"/>
      <c r="D5" s="105"/>
      <c r="E5" s="105"/>
      <c r="F5" s="105"/>
      <c r="G5" s="105"/>
      <c r="H5" s="105"/>
      <c r="I5" s="105"/>
      <c r="J5" s="105"/>
    </row>
    <row r="6" spans="1:22" s="10" customFormat="1" ht="18.75">
      <c r="A6" s="138"/>
      <c r="F6" s="14"/>
      <c r="G6" s="14"/>
      <c r="H6" s="13"/>
    </row>
    <row r="7" spans="1:22" s="10" customFormat="1" ht="18.75">
      <c r="A7" s="226" t="s">
        <v>6</v>
      </c>
      <c r="B7" s="226"/>
      <c r="C7" s="226"/>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27" t="s">
        <v>304</v>
      </c>
      <c r="B9" s="227"/>
      <c r="C9" s="227"/>
      <c r="D9" s="6"/>
      <c r="E9" s="6"/>
      <c r="F9" s="6"/>
      <c r="G9" s="6"/>
      <c r="H9" s="6"/>
      <c r="I9" s="11"/>
      <c r="J9" s="11"/>
      <c r="K9" s="11"/>
      <c r="L9" s="11"/>
      <c r="M9" s="11"/>
      <c r="N9" s="11"/>
      <c r="O9" s="11"/>
      <c r="P9" s="11"/>
      <c r="Q9" s="11"/>
      <c r="R9" s="11"/>
      <c r="S9" s="11"/>
      <c r="T9" s="11"/>
      <c r="U9" s="11"/>
      <c r="V9" s="11"/>
    </row>
    <row r="10" spans="1:22" s="10" customFormat="1" ht="18.75">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29" t="s">
        <v>320</v>
      </c>
      <c r="B12" s="229"/>
      <c r="C12" s="229"/>
      <c r="D12" s="6"/>
      <c r="E12" s="6"/>
      <c r="F12" s="6"/>
      <c r="G12" s="6"/>
      <c r="H12" s="6"/>
      <c r="I12" s="11"/>
      <c r="J12" s="11"/>
      <c r="K12" s="11"/>
      <c r="L12" s="11"/>
      <c r="M12" s="11"/>
      <c r="N12" s="11"/>
      <c r="O12" s="11"/>
      <c r="P12" s="11"/>
      <c r="Q12" s="11"/>
      <c r="R12" s="11"/>
      <c r="S12" s="11"/>
      <c r="T12" s="11"/>
      <c r="U12" s="11"/>
      <c r="V12" s="11"/>
    </row>
    <row r="13" spans="1:22" s="10" customFormat="1" ht="18.75">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29" t="s">
        <v>325</v>
      </c>
      <c r="B15" s="229"/>
      <c r="C15" s="229"/>
      <c r="D15" s="6"/>
      <c r="E15" s="6"/>
      <c r="F15" s="6"/>
      <c r="G15" s="6"/>
      <c r="H15" s="6"/>
      <c r="I15" s="6"/>
      <c r="J15" s="6"/>
      <c r="K15" s="6"/>
      <c r="L15" s="6"/>
      <c r="M15" s="6"/>
      <c r="N15" s="6"/>
      <c r="O15" s="6"/>
      <c r="P15" s="6"/>
      <c r="Q15" s="6"/>
      <c r="R15" s="6"/>
      <c r="S15" s="6"/>
      <c r="T15" s="6"/>
      <c r="U15" s="6"/>
      <c r="V15" s="6"/>
    </row>
    <row r="16" spans="1:22" s="2" customFormat="1" ht="15" customHeight="1">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24" t="s">
        <v>264</v>
      </c>
      <c r="B18" s="225"/>
      <c r="C18" s="225"/>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9"/>
      <c r="B24" s="220"/>
      <c r="C24" s="221"/>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326</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135"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19"/>
      <c r="B39" s="220"/>
      <c r="C39" s="221"/>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19"/>
      <c r="B41" s="220"/>
      <c r="C41" s="221"/>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3.3013768154000003</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6">
        <f>C42/1.22</f>
        <v>2.7060465700000003</v>
      </c>
      <c r="D43" s="17"/>
      <c r="E43" s="17"/>
      <c r="F43" s="17"/>
      <c r="G43" s="17"/>
      <c r="H43" s="17"/>
      <c r="I43" s="17"/>
      <c r="J43" s="17"/>
      <c r="K43" s="17"/>
      <c r="L43" s="17"/>
      <c r="M43" s="17"/>
      <c r="N43" s="17"/>
      <c r="O43" s="17"/>
      <c r="P43" s="17"/>
      <c r="Q43" s="17"/>
      <c r="R43" s="17"/>
      <c r="S43" s="17"/>
      <c r="T43" s="17"/>
      <c r="U43" s="17"/>
      <c r="V43" s="17"/>
    </row>
    <row r="44" spans="1:22" ht="32.25" customHeight="1">
      <c r="A44" s="230" t="s">
        <v>306</v>
      </c>
      <c r="B44" s="230"/>
      <c r="C44" s="230"/>
      <c r="D44" s="17"/>
      <c r="E44" s="17"/>
      <c r="F44" s="17"/>
      <c r="G44" s="17"/>
      <c r="H44" s="17"/>
      <c r="I44" s="17"/>
      <c r="J44" s="17"/>
      <c r="K44" s="17"/>
      <c r="L44" s="17"/>
      <c r="M44" s="17"/>
      <c r="N44" s="17"/>
      <c r="O44" s="17"/>
      <c r="P44" s="17"/>
      <c r="Q44" s="17"/>
      <c r="R44" s="17"/>
      <c r="S44" s="17"/>
      <c r="T44" s="17"/>
      <c r="U44" s="17"/>
      <c r="V44" s="17"/>
    </row>
    <row r="45" spans="1:22" ht="14.25" customHeight="1">
      <c r="A45" s="218"/>
      <c r="B45" s="218"/>
      <c r="C45" s="218"/>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topLeftCell="A16" zoomScale="85" zoomScaleNormal="60" zoomScaleSheetLayoutView="85" workbookViewId="0">
      <selection activeCell="K25" sqref="K2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140625" style="38" customWidth="1"/>
    <col min="8" max="8" width="15.85546875" style="38" customWidth="1"/>
    <col min="9" max="9" width="10"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302</v>
      </c>
    </row>
    <row r="5" spans="1:20" s="10" customFormat="1" ht="18.75" customHeight="1">
      <c r="A5" s="16"/>
      <c r="H5" s="14"/>
      <c r="T5" s="13"/>
    </row>
    <row r="6" spans="1:20" s="10" customFormat="1">
      <c r="A6" s="222" t="s">
        <v>322</v>
      </c>
      <c r="B6" s="222"/>
      <c r="C6" s="222"/>
      <c r="D6" s="222"/>
      <c r="E6" s="222"/>
      <c r="F6" s="222"/>
      <c r="G6" s="222"/>
      <c r="H6" s="222"/>
      <c r="I6" s="222"/>
      <c r="J6" s="222"/>
      <c r="K6" s="222"/>
      <c r="L6" s="222"/>
      <c r="M6" s="222"/>
      <c r="N6" s="222"/>
      <c r="O6" s="222"/>
      <c r="P6" s="222"/>
      <c r="Q6" s="222"/>
      <c r="R6" s="222"/>
      <c r="S6" s="222"/>
      <c r="T6" s="222"/>
    </row>
    <row r="7" spans="1:20" s="10" customFormat="1">
      <c r="A7" s="15"/>
      <c r="H7" s="14"/>
    </row>
    <row r="8" spans="1:20" s="10" customFormat="1" ht="18.75">
      <c r="A8" s="226" t="s">
        <v>6</v>
      </c>
      <c r="B8" s="226"/>
      <c r="C8" s="226"/>
      <c r="D8" s="226"/>
      <c r="E8" s="226"/>
      <c r="F8" s="226"/>
      <c r="G8" s="226"/>
      <c r="H8" s="226"/>
      <c r="I8" s="226"/>
      <c r="J8" s="226"/>
      <c r="K8" s="226"/>
      <c r="L8" s="226"/>
      <c r="M8" s="226"/>
      <c r="N8" s="226"/>
      <c r="O8" s="226"/>
      <c r="P8" s="226"/>
      <c r="Q8" s="226"/>
      <c r="R8" s="226"/>
      <c r="S8" s="226"/>
      <c r="T8" s="226"/>
    </row>
    <row r="9" spans="1:20" s="10" customFormat="1" ht="18.75">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c r="A10" s="232" t="s">
        <v>304</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c r="A13" s="249" t="s">
        <v>320</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34.5" customHeight="1">
      <c r="A15" s="250" t="s">
        <v>325</v>
      </c>
      <c r="B15" s="232"/>
      <c r="C15" s="232"/>
      <c r="D15" s="232"/>
      <c r="E15" s="232"/>
      <c r="F15" s="232"/>
      <c r="G15" s="232"/>
      <c r="H15" s="232"/>
      <c r="I15" s="232"/>
      <c r="J15" s="232"/>
      <c r="K15" s="232"/>
      <c r="L15" s="232"/>
      <c r="M15" s="232"/>
      <c r="N15" s="232"/>
      <c r="O15" s="232"/>
      <c r="P15" s="232"/>
      <c r="Q15" s="232"/>
      <c r="R15" s="232"/>
      <c r="S15" s="232"/>
      <c r="T15" s="232"/>
    </row>
    <row r="16" spans="1:20" s="2" customFormat="1" ht="12">
      <c r="A16" s="251"/>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c r="A19" s="232" t="s">
        <v>283</v>
      </c>
      <c r="B19" s="232"/>
      <c r="C19" s="232"/>
      <c r="D19" s="232"/>
      <c r="E19" s="232"/>
      <c r="F19" s="232"/>
      <c r="G19" s="232"/>
      <c r="H19" s="232"/>
      <c r="I19" s="232"/>
      <c r="J19" s="232"/>
      <c r="K19" s="232"/>
      <c r="L19" s="232"/>
      <c r="M19" s="232"/>
      <c r="N19" s="232"/>
      <c r="O19" s="232"/>
      <c r="P19" s="232"/>
      <c r="Q19" s="232"/>
      <c r="R19" s="232"/>
      <c r="S19" s="232"/>
      <c r="T19" s="232"/>
    </row>
    <row r="20" spans="1:113" s="42"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41" t="s">
        <v>2</v>
      </c>
      <c r="B21" s="234" t="s">
        <v>282</v>
      </c>
      <c r="C21" s="235"/>
      <c r="D21" s="238" t="s">
        <v>281</v>
      </c>
      <c r="E21" s="234" t="s">
        <v>280</v>
      </c>
      <c r="F21" s="235"/>
      <c r="G21" s="234" t="s">
        <v>279</v>
      </c>
      <c r="H21" s="235"/>
      <c r="I21" s="234" t="s">
        <v>278</v>
      </c>
      <c r="J21" s="235"/>
      <c r="K21" s="238" t="s">
        <v>277</v>
      </c>
      <c r="L21" s="234" t="s">
        <v>276</v>
      </c>
      <c r="M21" s="235"/>
      <c r="N21" s="234" t="s">
        <v>275</v>
      </c>
      <c r="O21" s="235"/>
      <c r="P21" s="238" t="s">
        <v>274</v>
      </c>
      <c r="Q21" s="246" t="s">
        <v>36</v>
      </c>
      <c r="R21" s="247"/>
      <c r="S21" s="246" t="s">
        <v>35</v>
      </c>
      <c r="T21" s="248"/>
    </row>
    <row r="22" spans="1:113" ht="204.75" customHeight="1">
      <c r="A22" s="242"/>
      <c r="B22" s="236"/>
      <c r="C22" s="237"/>
      <c r="D22" s="240"/>
      <c r="E22" s="236"/>
      <c r="F22" s="237"/>
      <c r="G22" s="236"/>
      <c r="H22" s="237"/>
      <c r="I22" s="236"/>
      <c r="J22" s="237"/>
      <c r="K22" s="239"/>
      <c r="L22" s="236"/>
      <c r="M22" s="237"/>
      <c r="N22" s="236"/>
      <c r="O22" s="237"/>
      <c r="P22" s="239"/>
      <c r="Q22" s="73" t="s">
        <v>34</v>
      </c>
      <c r="R22" s="73" t="s">
        <v>249</v>
      </c>
      <c r="S22" s="73" t="s">
        <v>33</v>
      </c>
      <c r="T22" s="73" t="s">
        <v>32</v>
      </c>
    </row>
    <row r="23" spans="1:113" ht="52.15" customHeight="1">
      <c r="A23" s="243"/>
      <c r="B23" s="134" t="s">
        <v>30</v>
      </c>
      <c r="C23" s="134" t="s">
        <v>31</v>
      </c>
      <c r="D23" s="239"/>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192" customHeight="1">
      <c r="A25" s="185">
        <v>1</v>
      </c>
      <c r="B25" s="204" t="s">
        <v>338</v>
      </c>
      <c r="C25" s="217" t="s">
        <v>336</v>
      </c>
      <c r="D25" s="217" t="s">
        <v>339</v>
      </c>
      <c r="E25" s="214" t="s">
        <v>289</v>
      </c>
      <c r="F25" s="214" t="s">
        <v>337</v>
      </c>
      <c r="G25" s="214" t="s">
        <v>289</v>
      </c>
      <c r="H25" s="214" t="s">
        <v>334</v>
      </c>
      <c r="I25" s="214" t="s">
        <v>289</v>
      </c>
      <c r="J25" s="214">
        <v>2025</v>
      </c>
      <c r="K25" s="214">
        <v>2026</v>
      </c>
      <c r="L25" s="214" t="s">
        <v>289</v>
      </c>
      <c r="M25" s="214">
        <v>10</v>
      </c>
      <c r="N25" s="214" t="s">
        <v>289</v>
      </c>
      <c r="O25" s="214">
        <v>0.25</v>
      </c>
      <c r="P25" s="186" t="s">
        <v>289</v>
      </c>
      <c r="Q25" s="186" t="s">
        <v>289</v>
      </c>
      <c r="R25" s="186" t="s">
        <v>289</v>
      </c>
      <c r="S25" s="186" t="s">
        <v>289</v>
      </c>
      <c r="T25" s="186" t="s">
        <v>289</v>
      </c>
    </row>
    <row r="26" spans="1:113" ht="5.25"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33" t="s">
        <v>272</v>
      </c>
      <c r="C29" s="233"/>
      <c r="D29" s="233"/>
      <c r="E29" s="233"/>
      <c r="F29" s="233"/>
      <c r="G29" s="233"/>
      <c r="H29" s="233"/>
      <c r="I29" s="233"/>
      <c r="J29" s="233"/>
      <c r="K29" s="233"/>
      <c r="L29" s="233"/>
      <c r="M29" s="233"/>
      <c r="N29" s="233"/>
      <c r="O29" s="233"/>
      <c r="P29" s="233"/>
      <c r="Q29" s="233"/>
      <c r="R29" s="233"/>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44" t="s">
        <v>307</v>
      </c>
      <c r="B34" s="244"/>
      <c r="C34" s="244"/>
      <c r="D34" s="244"/>
      <c r="E34" s="244"/>
      <c r="F34" s="244"/>
      <c r="G34" s="244"/>
      <c r="H34" s="244"/>
      <c r="I34" s="244"/>
      <c r="J34" s="244"/>
      <c r="K34" s="244"/>
      <c r="L34" s="244"/>
      <c r="M34" s="244"/>
      <c r="N34" s="244"/>
      <c r="O34" s="244"/>
      <c r="P34" s="244"/>
      <c r="Q34" s="244"/>
      <c r="R34" s="244"/>
      <c r="S34" s="244"/>
      <c r="T34" s="244"/>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31"/>
      <c r="B35" s="231"/>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0"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22.140625" style="38" customWidth="1"/>
    <col min="4" max="4" width="19.28515625" style="38" customWidth="1"/>
    <col min="5" max="5" width="19.1406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5.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302</v>
      </c>
    </row>
    <row r="4" spans="1:27" s="10" customFormat="1">
      <c r="E4" s="15"/>
      <c r="Q4" s="14"/>
      <c r="R4" s="14"/>
    </row>
    <row r="5" spans="1:27" s="10" customFormat="1">
      <c r="A5" s="222" t="s">
        <v>323</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62" t="s">
        <v>304</v>
      </c>
      <c r="L9" s="262"/>
      <c r="M9" s="262"/>
      <c r="N9" s="262"/>
      <c r="O9" s="262"/>
      <c r="P9" s="262"/>
      <c r="Q9" s="262"/>
      <c r="R9" s="262"/>
      <c r="S9" s="262"/>
      <c r="T9" s="262"/>
      <c r="U9" s="262"/>
      <c r="V9" s="158"/>
      <c r="W9" s="158"/>
      <c r="X9" s="158"/>
      <c r="Y9" s="158"/>
      <c r="Z9" s="158"/>
      <c r="AA9" s="158"/>
    </row>
    <row r="10" spans="1:27" s="10" customFormat="1" ht="18.75" customHeight="1">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63" t="s">
        <v>320</v>
      </c>
      <c r="P12" s="264"/>
      <c r="Q12" s="264"/>
      <c r="R12" s="264"/>
      <c r="S12" s="264"/>
      <c r="T12" s="161"/>
      <c r="U12" s="161"/>
      <c r="V12" s="161"/>
      <c r="W12" s="161"/>
      <c r="X12" s="161"/>
      <c r="Y12" s="161"/>
      <c r="Z12" s="161"/>
      <c r="AA12" s="161"/>
    </row>
    <row r="13" spans="1:27" s="10" customFormat="1" ht="18.75" customHeight="1">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0"/>
      <c r="B15" s="200"/>
      <c r="C15" s="200"/>
      <c r="D15" s="200"/>
      <c r="E15" s="200"/>
      <c r="F15" s="200"/>
      <c r="G15" s="200"/>
      <c r="H15" s="200"/>
      <c r="I15" s="200"/>
      <c r="J15" s="200"/>
      <c r="K15" s="265" t="s">
        <v>325</v>
      </c>
      <c r="L15" s="265"/>
      <c r="M15" s="265"/>
      <c r="N15" s="265"/>
      <c r="O15" s="265"/>
      <c r="P15" s="265"/>
      <c r="Q15" s="265"/>
      <c r="R15" s="265"/>
      <c r="S15" s="265"/>
      <c r="T15" s="265"/>
      <c r="U15" s="265"/>
      <c r="V15" s="265"/>
      <c r="W15" s="200"/>
      <c r="X15" s="200"/>
      <c r="Y15" s="200"/>
      <c r="Z15" s="200"/>
      <c r="AA15" s="200"/>
    </row>
    <row r="16" spans="1:27" s="2" customFormat="1" ht="15" customHeight="1">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c r="A19" s="232" t="s">
        <v>251</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2" customFormat="1" ht="21" customHeight="1"/>
    <row r="21" spans="1:27" ht="40.5" customHeight="1">
      <c r="A21" s="255" t="s">
        <v>2</v>
      </c>
      <c r="B21" s="258" t="s">
        <v>256</v>
      </c>
      <c r="C21" s="259"/>
      <c r="D21" s="258" t="s">
        <v>258</v>
      </c>
      <c r="E21" s="259"/>
      <c r="F21" s="246" t="s">
        <v>29</v>
      </c>
      <c r="G21" s="248"/>
      <c r="H21" s="248"/>
      <c r="I21" s="247"/>
      <c r="J21" s="255" t="s">
        <v>259</v>
      </c>
      <c r="K21" s="258" t="s">
        <v>260</v>
      </c>
      <c r="L21" s="259"/>
      <c r="M21" s="258" t="s">
        <v>261</v>
      </c>
      <c r="N21" s="259"/>
      <c r="O21" s="258" t="s">
        <v>250</v>
      </c>
      <c r="P21" s="259"/>
      <c r="Q21" s="258" t="s">
        <v>41</v>
      </c>
      <c r="R21" s="259"/>
      <c r="S21" s="255" t="s">
        <v>40</v>
      </c>
      <c r="T21" s="255" t="s">
        <v>262</v>
      </c>
      <c r="U21" s="255" t="s">
        <v>257</v>
      </c>
      <c r="V21" s="258" t="s">
        <v>39</v>
      </c>
      <c r="W21" s="259"/>
      <c r="X21" s="246" t="s">
        <v>284</v>
      </c>
      <c r="Y21" s="248"/>
      <c r="Z21" s="246" t="s">
        <v>285</v>
      </c>
      <c r="AA21" s="248"/>
    </row>
    <row r="22" spans="1:27" ht="155.25" customHeight="1">
      <c r="A22" s="256"/>
      <c r="B22" s="260"/>
      <c r="C22" s="261"/>
      <c r="D22" s="260"/>
      <c r="E22" s="261"/>
      <c r="F22" s="246" t="s">
        <v>38</v>
      </c>
      <c r="G22" s="247"/>
      <c r="H22" s="246" t="s">
        <v>37</v>
      </c>
      <c r="I22" s="247"/>
      <c r="J22" s="257"/>
      <c r="K22" s="260"/>
      <c r="L22" s="261"/>
      <c r="M22" s="260"/>
      <c r="N22" s="261"/>
      <c r="O22" s="260"/>
      <c r="P22" s="261"/>
      <c r="Q22" s="260"/>
      <c r="R22" s="261"/>
      <c r="S22" s="257"/>
      <c r="T22" s="257"/>
      <c r="U22" s="257"/>
      <c r="V22" s="260"/>
      <c r="W22" s="261"/>
      <c r="X22" s="73" t="s">
        <v>34</v>
      </c>
      <c r="Y22" s="73" t="s">
        <v>249</v>
      </c>
      <c r="Z22" s="73" t="s">
        <v>33</v>
      </c>
      <c r="AA22" s="73" t="s">
        <v>32</v>
      </c>
    </row>
    <row r="23" spans="1:27" ht="21.75" customHeight="1">
      <c r="A23" s="257"/>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ht="86.25" customHeight="1">
      <c r="A25" s="188">
        <v>1</v>
      </c>
      <c r="B25" s="73" t="s">
        <v>311</v>
      </c>
      <c r="C25" s="73" t="s">
        <v>333</v>
      </c>
      <c r="D25" s="159"/>
      <c r="E25" s="209" t="s">
        <v>333</v>
      </c>
      <c r="F25" s="76"/>
      <c r="G25" s="76">
        <v>10</v>
      </c>
      <c r="H25" s="76"/>
      <c r="I25" s="76">
        <v>10</v>
      </c>
      <c r="J25" s="184">
        <v>2026</v>
      </c>
      <c r="K25" s="76"/>
      <c r="L25" s="189">
        <v>1</v>
      </c>
      <c r="M25" s="76"/>
      <c r="N25" s="111" t="s">
        <v>329</v>
      </c>
      <c r="O25" s="111"/>
      <c r="P25" s="111" t="s">
        <v>316</v>
      </c>
      <c r="Q25" s="76"/>
      <c r="R25" s="111">
        <v>0.73299999999999998</v>
      </c>
      <c r="S25" s="76">
        <v>2026</v>
      </c>
      <c r="T25" s="76" t="s">
        <v>296</v>
      </c>
      <c r="U25" s="76" t="s">
        <v>296</v>
      </c>
      <c r="V25" s="73" t="s">
        <v>330</v>
      </c>
      <c r="W25" s="73"/>
      <c r="X25" s="76" t="s">
        <v>296</v>
      </c>
      <c r="Y25" s="76" t="s">
        <v>296</v>
      </c>
      <c r="Z25" s="76" t="s">
        <v>296</v>
      </c>
      <c r="AA25" s="76" t="s">
        <v>296</v>
      </c>
    </row>
    <row r="26" spans="1:27" ht="86.25" customHeight="1">
      <c r="A26" s="188">
        <v>2</v>
      </c>
      <c r="B26" s="73"/>
      <c r="C26" s="73" t="s">
        <v>340</v>
      </c>
      <c r="D26" s="159"/>
      <c r="E26" s="209" t="s">
        <v>335</v>
      </c>
      <c r="F26" s="185"/>
      <c r="G26" s="76">
        <v>0.4</v>
      </c>
      <c r="H26" s="76"/>
      <c r="I26" s="76">
        <v>0.4</v>
      </c>
      <c r="J26" s="76">
        <v>2026</v>
      </c>
      <c r="K26" s="76"/>
      <c r="L26" s="76">
        <v>1</v>
      </c>
      <c r="M26" s="185"/>
      <c r="N26" s="212" t="s">
        <v>343</v>
      </c>
      <c r="O26" s="185"/>
      <c r="P26" s="111" t="s">
        <v>317</v>
      </c>
      <c r="Q26" s="76"/>
      <c r="R26" s="111">
        <v>0.20499999999999999</v>
      </c>
      <c r="S26" s="76">
        <v>2026</v>
      </c>
      <c r="T26" s="76" t="s">
        <v>296</v>
      </c>
      <c r="U26" s="76" t="s">
        <v>296</v>
      </c>
      <c r="V26" s="73" t="s">
        <v>319</v>
      </c>
      <c r="W26" s="73"/>
      <c r="X26" s="76" t="s">
        <v>296</v>
      </c>
      <c r="Y26" s="76" t="s">
        <v>296</v>
      </c>
      <c r="Z26" s="76" t="s">
        <v>296</v>
      </c>
      <c r="AA26" s="76" t="s">
        <v>296</v>
      </c>
    </row>
    <row r="27" spans="1:27" s="112" customFormat="1" ht="116.25" customHeight="1">
      <c r="A27" s="188">
        <v>3</v>
      </c>
      <c r="B27" s="73" t="s">
        <v>311</v>
      </c>
      <c r="C27" s="210" t="s">
        <v>342</v>
      </c>
      <c r="D27" s="159"/>
      <c r="E27" s="209" t="s">
        <v>341</v>
      </c>
      <c r="F27" s="185"/>
      <c r="G27" s="76">
        <v>0.4</v>
      </c>
      <c r="H27" s="76"/>
      <c r="I27" s="76">
        <v>0.4</v>
      </c>
      <c r="J27" s="76">
        <v>2026</v>
      </c>
      <c r="K27" s="76"/>
      <c r="L27" s="76">
        <v>1</v>
      </c>
      <c r="M27" s="185"/>
      <c r="N27" s="111" t="s">
        <v>343</v>
      </c>
      <c r="O27" s="185"/>
      <c r="P27" s="111" t="s">
        <v>317</v>
      </c>
      <c r="Q27" s="76"/>
      <c r="R27" s="111">
        <v>0.20599999999999999</v>
      </c>
      <c r="S27" s="76">
        <v>2026</v>
      </c>
      <c r="T27" s="76" t="s">
        <v>296</v>
      </c>
      <c r="U27" s="76" t="s">
        <v>296</v>
      </c>
      <c r="V27" s="73" t="s">
        <v>319</v>
      </c>
      <c r="W27" s="73"/>
      <c r="X27" s="76" t="s">
        <v>296</v>
      </c>
      <c r="Y27" s="76" t="s">
        <v>296</v>
      </c>
      <c r="Z27" s="76" t="s">
        <v>296</v>
      </c>
      <c r="AA27" s="76" t="s">
        <v>296</v>
      </c>
    </row>
    <row r="28" spans="1:27" s="112" customFormat="1" ht="68.25" customHeight="1">
      <c r="A28" s="190"/>
      <c r="B28" s="191"/>
      <c r="C28" s="215"/>
      <c r="D28" s="192"/>
      <c r="E28" s="216"/>
      <c r="F28" s="193"/>
      <c r="G28" s="193"/>
      <c r="H28" s="193"/>
      <c r="I28" s="193"/>
      <c r="J28" s="194"/>
      <c r="K28" s="193"/>
      <c r="L28" s="195"/>
      <c r="M28" s="193"/>
      <c r="N28" s="253" t="s">
        <v>307</v>
      </c>
      <c r="O28" s="253"/>
      <c r="P28" s="253"/>
      <c r="Q28" s="253"/>
      <c r="R28" s="253"/>
      <c r="S28" s="253"/>
      <c r="T28" s="253"/>
      <c r="U28" s="253"/>
      <c r="V28" s="253"/>
      <c r="W28" s="253"/>
      <c r="X28" s="193"/>
      <c r="Y28" s="193"/>
      <c r="Z28" s="193"/>
      <c r="AA28" s="193"/>
    </row>
    <row r="29" spans="1:27" s="112" customFormat="1" ht="22.5" customHeight="1">
      <c r="A29" s="190"/>
      <c r="B29" s="254"/>
      <c r="C29" s="254"/>
      <c r="D29" s="254"/>
      <c r="E29" s="192"/>
      <c r="F29" s="193"/>
      <c r="G29" s="193"/>
      <c r="K29" s="193"/>
      <c r="L29" s="195"/>
      <c r="M29" s="193"/>
      <c r="N29" s="254"/>
      <c r="O29" s="254"/>
      <c r="P29" s="254"/>
      <c r="Q29" s="254"/>
      <c r="R29" s="254"/>
      <c r="S29" s="254"/>
      <c r="T29" s="254"/>
      <c r="U29" s="254"/>
      <c r="V29" s="254"/>
      <c r="W29" s="254"/>
      <c r="X29" s="254"/>
      <c r="Y29" s="254"/>
      <c r="Z29" s="254"/>
      <c r="AA29" s="254"/>
    </row>
    <row r="30" spans="1:27" ht="46.5" customHeight="1"/>
  </sheetData>
  <mergeCells count="30">
    <mergeCell ref="A5:AA5"/>
    <mergeCell ref="E16:Y16"/>
    <mergeCell ref="E7:Y7"/>
    <mergeCell ref="E10:Y10"/>
    <mergeCell ref="E13:Y13"/>
    <mergeCell ref="K9:U9"/>
    <mergeCell ref="O12:S12"/>
    <mergeCell ref="K15:V15"/>
    <mergeCell ref="U21:U22"/>
    <mergeCell ref="A19:AA19"/>
    <mergeCell ref="O21:P22"/>
    <mergeCell ref="F22:G22"/>
    <mergeCell ref="H22:I22"/>
    <mergeCell ref="B21:C22"/>
    <mergeCell ref="N28:W28"/>
    <mergeCell ref="B29:D29"/>
    <mergeCell ref="N29:AA29"/>
    <mergeCell ref="E18:Y18"/>
    <mergeCell ref="A21:A23"/>
    <mergeCell ref="D21:E22"/>
    <mergeCell ref="F21:I21"/>
    <mergeCell ref="J21:J22"/>
    <mergeCell ref="K21:L22"/>
    <mergeCell ref="M21:N22"/>
    <mergeCell ref="Q21:R22"/>
    <mergeCell ref="S21:S22"/>
    <mergeCell ref="T21:T22"/>
    <mergeCell ref="X21:Y21"/>
    <mergeCell ref="V21:W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302</v>
      </c>
      <c r="D3" s="116"/>
      <c r="E3" s="14"/>
      <c r="F3" s="14"/>
    </row>
    <row r="4" spans="1:29" s="10" customFormat="1" ht="18.75">
      <c r="A4" s="15"/>
      <c r="C4" s="13"/>
      <c r="D4" s="116"/>
      <c r="E4" s="14"/>
      <c r="F4" s="14"/>
    </row>
    <row r="5" spans="1:29" s="10" customFormat="1" ht="15.75">
      <c r="A5" s="222" t="s">
        <v>323</v>
      </c>
      <c r="B5" s="222"/>
      <c r="C5" s="222"/>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26" t="s">
        <v>6</v>
      </c>
      <c r="B7" s="226"/>
      <c r="C7" s="226"/>
      <c r="D7" s="118"/>
      <c r="E7" s="11"/>
      <c r="F7" s="11"/>
      <c r="G7" s="11"/>
      <c r="H7" s="11"/>
      <c r="I7" s="11"/>
      <c r="J7" s="11"/>
      <c r="K7" s="11"/>
      <c r="L7" s="11"/>
      <c r="M7" s="11"/>
      <c r="N7" s="11"/>
      <c r="O7" s="11"/>
      <c r="P7" s="11"/>
      <c r="Q7" s="11"/>
      <c r="R7" s="11"/>
      <c r="S7" s="11"/>
      <c r="T7" s="11"/>
      <c r="U7" s="11"/>
    </row>
    <row r="8" spans="1:29" s="10" customFormat="1" ht="18.75">
      <c r="A8" s="226"/>
      <c r="B8" s="226"/>
      <c r="C8" s="226"/>
      <c r="D8" s="119"/>
      <c r="E8" s="12"/>
      <c r="F8" s="12"/>
      <c r="G8" s="12"/>
      <c r="H8" s="11"/>
      <c r="I8" s="11"/>
      <c r="J8" s="11"/>
      <c r="K8" s="11"/>
      <c r="L8" s="11"/>
      <c r="M8" s="11"/>
      <c r="N8" s="11"/>
      <c r="O8" s="11"/>
      <c r="P8" s="11"/>
      <c r="Q8" s="11"/>
      <c r="R8" s="11"/>
      <c r="S8" s="11"/>
      <c r="T8" s="11"/>
      <c r="U8" s="11"/>
    </row>
    <row r="9" spans="1:29" s="10" customFormat="1" ht="18.75">
      <c r="A9" s="267" t="s">
        <v>304</v>
      </c>
      <c r="B9" s="267"/>
      <c r="C9" s="267"/>
      <c r="D9" s="120"/>
      <c r="E9" s="6"/>
      <c r="F9" s="6"/>
      <c r="G9" s="6"/>
      <c r="H9" s="11"/>
      <c r="I9" s="11"/>
      <c r="J9" s="11"/>
      <c r="K9" s="11"/>
      <c r="L9" s="11"/>
      <c r="M9" s="11"/>
      <c r="N9" s="11"/>
      <c r="O9" s="11"/>
      <c r="P9" s="11"/>
      <c r="Q9" s="11"/>
      <c r="R9" s="11"/>
      <c r="S9" s="11"/>
      <c r="T9" s="11"/>
      <c r="U9" s="11"/>
    </row>
    <row r="10" spans="1:29" s="10" customFormat="1" ht="18.75">
      <c r="A10" s="223" t="s">
        <v>5</v>
      </c>
      <c r="B10" s="223"/>
      <c r="C10" s="223"/>
      <c r="D10" s="121"/>
      <c r="E10" s="4"/>
      <c r="F10" s="4"/>
      <c r="G10" s="4"/>
      <c r="H10" s="11"/>
      <c r="I10" s="11"/>
      <c r="J10" s="11"/>
      <c r="K10" s="11"/>
      <c r="L10" s="11"/>
      <c r="M10" s="11"/>
      <c r="N10" s="11"/>
      <c r="O10" s="11"/>
      <c r="P10" s="11"/>
      <c r="Q10" s="11"/>
      <c r="R10" s="11"/>
      <c r="S10" s="11"/>
      <c r="T10" s="11"/>
      <c r="U10" s="11"/>
    </row>
    <row r="11" spans="1:29" s="10" customFormat="1" ht="18.75">
      <c r="A11" s="226"/>
      <c r="B11" s="226"/>
      <c r="C11" s="226"/>
      <c r="D11" s="119"/>
      <c r="E11" s="12"/>
      <c r="F11" s="12"/>
      <c r="G11" s="12"/>
      <c r="H11" s="11"/>
      <c r="I11" s="11"/>
      <c r="J11" s="11"/>
      <c r="K11" s="11"/>
      <c r="L11" s="11"/>
      <c r="M11" s="11"/>
      <c r="N11" s="11"/>
      <c r="O11" s="11"/>
      <c r="P11" s="11"/>
      <c r="Q11" s="11"/>
      <c r="R11" s="11"/>
      <c r="S11" s="11"/>
      <c r="T11" s="11"/>
      <c r="U11" s="11"/>
    </row>
    <row r="12" spans="1:29" s="10" customFormat="1" ht="18.75">
      <c r="A12" s="268" t="s">
        <v>320</v>
      </c>
      <c r="B12" s="268"/>
      <c r="C12" s="268"/>
      <c r="D12" s="120"/>
      <c r="E12" s="6"/>
      <c r="F12" s="6"/>
      <c r="G12" s="6"/>
      <c r="H12" s="11"/>
      <c r="I12" s="11"/>
      <c r="J12" s="11"/>
      <c r="K12" s="11"/>
      <c r="L12" s="11"/>
      <c r="M12" s="11"/>
      <c r="N12" s="11"/>
      <c r="O12" s="11"/>
      <c r="P12" s="11"/>
      <c r="Q12" s="11"/>
      <c r="R12" s="11"/>
      <c r="S12" s="11"/>
      <c r="T12" s="11"/>
      <c r="U12" s="11"/>
    </row>
    <row r="13" spans="1:29" s="10" customFormat="1" ht="18.75">
      <c r="A13" s="223" t="s">
        <v>4</v>
      </c>
      <c r="B13" s="223"/>
      <c r="C13" s="223"/>
      <c r="D13" s="121"/>
      <c r="E13" s="4"/>
      <c r="F13" s="4"/>
      <c r="G13" s="4"/>
      <c r="H13" s="11"/>
      <c r="I13" s="11"/>
      <c r="J13" s="11"/>
      <c r="K13" s="11"/>
      <c r="L13" s="11"/>
      <c r="M13" s="11"/>
      <c r="N13" s="11"/>
      <c r="O13" s="11"/>
      <c r="P13" s="11"/>
      <c r="Q13" s="11"/>
      <c r="R13" s="11"/>
      <c r="S13" s="11"/>
      <c r="T13" s="11"/>
      <c r="U13" s="11"/>
    </row>
    <row r="14" spans="1:29" s="7" customFormat="1" ht="3.75" customHeight="1">
      <c r="A14" s="269"/>
      <c r="B14" s="269"/>
      <c r="C14" s="269"/>
      <c r="D14" s="122"/>
      <c r="E14" s="8"/>
      <c r="F14" s="8"/>
      <c r="G14" s="8"/>
      <c r="H14" s="8"/>
      <c r="I14" s="8"/>
      <c r="J14" s="8"/>
      <c r="K14" s="8"/>
      <c r="L14" s="8"/>
      <c r="M14" s="8"/>
      <c r="N14" s="8"/>
      <c r="O14" s="8"/>
      <c r="P14" s="8"/>
      <c r="Q14" s="8"/>
      <c r="R14" s="8"/>
      <c r="S14" s="8"/>
      <c r="T14" s="8"/>
      <c r="U14" s="8"/>
    </row>
    <row r="15" spans="1:29" s="2" customFormat="1" ht="45" customHeight="1">
      <c r="A15" s="266" t="s">
        <v>325</v>
      </c>
      <c r="B15" s="266"/>
      <c r="C15" s="266"/>
      <c r="D15" s="120"/>
      <c r="E15" s="6"/>
      <c r="F15" s="6"/>
      <c r="G15" s="6"/>
      <c r="H15" s="6"/>
      <c r="I15" s="6"/>
      <c r="J15" s="6"/>
      <c r="K15" s="6"/>
      <c r="L15" s="6"/>
      <c r="M15" s="6"/>
      <c r="N15" s="6"/>
      <c r="O15" s="6"/>
      <c r="P15" s="6"/>
      <c r="Q15" s="6"/>
      <c r="R15" s="6"/>
      <c r="S15" s="6"/>
      <c r="T15" s="6"/>
      <c r="U15" s="6"/>
    </row>
    <row r="16" spans="1:29" s="2" customFormat="1" ht="15" customHeight="1">
      <c r="A16" s="223" t="s">
        <v>3</v>
      </c>
      <c r="B16" s="223"/>
      <c r="C16" s="223"/>
      <c r="D16" s="121"/>
      <c r="E16" s="4"/>
      <c r="F16" s="4"/>
      <c r="G16" s="4"/>
      <c r="H16" s="4"/>
      <c r="I16" s="4"/>
      <c r="J16" s="4"/>
      <c r="K16" s="4"/>
      <c r="L16" s="4"/>
      <c r="M16" s="4"/>
      <c r="N16" s="4"/>
      <c r="O16" s="4"/>
      <c r="P16" s="4"/>
      <c r="Q16" s="4"/>
      <c r="R16" s="4"/>
      <c r="S16" s="4"/>
      <c r="T16" s="4"/>
      <c r="U16" s="4"/>
    </row>
    <row r="17" spans="1:21" s="2" customFormat="1" ht="15" customHeight="1">
      <c r="A17" s="252"/>
      <c r="B17" s="252"/>
      <c r="C17" s="252"/>
      <c r="D17" s="123"/>
      <c r="E17" s="3"/>
      <c r="F17" s="3"/>
      <c r="G17" s="3"/>
      <c r="H17" s="3"/>
      <c r="I17" s="3"/>
      <c r="J17" s="3"/>
      <c r="K17" s="3"/>
      <c r="L17" s="3"/>
      <c r="M17" s="3"/>
      <c r="N17" s="3"/>
      <c r="O17" s="3"/>
      <c r="P17" s="3"/>
      <c r="Q17" s="3"/>
      <c r="R17" s="3"/>
    </row>
    <row r="18" spans="1:21" s="2" customFormat="1" ht="27.75" customHeight="1">
      <c r="A18" s="250" t="s">
        <v>248</v>
      </c>
      <c r="B18" s="250"/>
      <c r="C18" s="250"/>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75.75" customHeight="1">
      <c r="A23" s="18" t="s">
        <v>18</v>
      </c>
      <c r="B23" s="20" t="s">
        <v>15</v>
      </c>
      <c r="C23" s="208" t="s">
        <v>332</v>
      </c>
      <c r="D23" s="125"/>
      <c r="E23" s="17"/>
      <c r="F23" s="17"/>
      <c r="G23" s="17"/>
      <c r="H23" s="17"/>
      <c r="I23" s="17"/>
      <c r="J23" s="17"/>
      <c r="K23" s="17"/>
      <c r="L23" s="17"/>
      <c r="M23" s="17"/>
      <c r="N23" s="17"/>
      <c r="O23" s="17"/>
      <c r="P23" s="17"/>
      <c r="Q23" s="17"/>
      <c r="R23" s="17"/>
      <c r="S23" s="17"/>
      <c r="T23" s="17"/>
      <c r="U23" s="17"/>
    </row>
    <row r="24" spans="1:21" ht="230.25" customHeight="1">
      <c r="A24" s="18" t="s">
        <v>17</v>
      </c>
      <c r="B24" s="20" t="s">
        <v>266</v>
      </c>
      <c r="C24" s="207" t="s">
        <v>344</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313</v>
      </c>
      <c r="D30" s="126"/>
      <c r="E30" s="17"/>
      <c r="F30" s="17"/>
      <c r="G30" s="17"/>
      <c r="H30" s="17"/>
      <c r="I30" s="17"/>
      <c r="J30" s="17"/>
      <c r="K30" s="17"/>
      <c r="L30" s="17"/>
      <c r="M30" s="17"/>
      <c r="N30" s="17"/>
      <c r="O30" s="17"/>
      <c r="P30" s="17"/>
      <c r="Q30" s="17"/>
      <c r="R30" s="17"/>
      <c r="S30" s="17"/>
      <c r="T30" s="17"/>
      <c r="U30" s="17"/>
    </row>
    <row r="31" spans="1:21" ht="42.75" customHeight="1">
      <c r="A31" s="270" t="s">
        <v>307</v>
      </c>
      <c r="B31" s="270"/>
      <c r="C31" s="270"/>
      <c r="D31" s="126"/>
      <c r="E31" s="17"/>
      <c r="F31" s="17"/>
      <c r="G31" s="17"/>
      <c r="H31" s="17"/>
      <c r="I31" s="17"/>
      <c r="J31" s="17"/>
      <c r="K31" s="17"/>
      <c r="L31" s="17"/>
      <c r="M31" s="17"/>
      <c r="N31" s="17"/>
      <c r="O31" s="17"/>
      <c r="P31" s="17"/>
      <c r="Q31" s="17"/>
      <c r="R31" s="17"/>
      <c r="S31" s="17"/>
      <c r="T31" s="17"/>
      <c r="U31" s="17"/>
    </row>
    <row r="32" spans="1:21" ht="45.4" customHeight="1">
      <c r="A32" s="218"/>
      <c r="B32" s="218"/>
      <c r="C32" s="218"/>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topLeftCell="A10" zoomScaleSheetLayoutView="85" workbookViewId="0">
      <selection activeCell="F65" sqref="F6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302</v>
      </c>
    </row>
    <row r="4" spans="1:42" ht="18.75">
      <c r="I4" s="13"/>
    </row>
    <row r="5" spans="1:42">
      <c r="A5" s="222" t="s">
        <v>324</v>
      </c>
      <c r="B5" s="222"/>
      <c r="C5" s="222"/>
      <c r="D5" s="222"/>
      <c r="E5" s="222"/>
      <c r="F5" s="222"/>
      <c r="G5" s="222"/>
      <c r="H5" s="222"/>
      <c r="I5" s="222"/>
      <c r="J5" s="222"/>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26" t="s">
        <v>6</v>
      </c>
      <c r="B7" s="226"/>
      <c r="C7" s="226"/>
      <c r="D7" s="226"/>
      <c r="E7" s="226"/>
      <c r="F7" s="226"/>
      <c r="G7" s="226"/>
      <c r="H7" s="226"/>
      <c r="I7" s="226"/>
      <c r="J7" s="226"/>
    </row>
    <row r="8" spans="1:42" ht="18.75">
      <c r="A8" s="226"/>
      <c r="B8" s="226"/>
      <c r="C8" s="226"/>
      <c r="D8" s="226"/>
      <c r="E8" s="226"/>
      <c r="F8" s="226"/>
      <c r="G8" s="226"/>
      <c r="H8" s="226"/>
      <c r="I8" s="226"/>
      <c r="J8" s="226"/>
    </row>
    <row r="9" spans="1:42">
      <c r="A9" s="282" t="s">
        <v>304</v>
      </c>
      <c r="B9" s="282"/>
      <c r="C9" s="282"/>
      <c r="D9" s="282"/>
      <c r="E9" s="282"/>
      <c r="F9" s="282"/>
      <c r="G9" s="282"/>
      <c r="H9" s="282"/>
      <c r="I9" s="282"/>
      <c r="J9" s="282"/>
    </row>
    <row r="10" spans="1:42">
      <c r="A10" s="223" t="s">
        <v>5</v>
      </c>
      <c r="B10" s="223"/>
      <c r="C10" s="223"/>
      <c r="D10" s="223"/>
      <c r="E10" s="223"/>
      <c r="F10" s="223"/>
      <c r="G10" s="223"/>
      <c r="H10" s="223"/>
      <c r="I10" s="223"/>
      <c r="J10" s="223"/>
    </row>
    <row r="11" spans="1:42" ht="18.75">
      <c r="A11" s="226"/>
      <c r="B11" s="226"/>
      <c r="C11" s="226"/>
      <c r="D11" s="226"/>
      <c r="E11" s="226"/>
      <c r="F11" s="226"/>
      <c r="G11" s="226"/>
      <c r="H11" s="226"/>
      <c r="I11" s="226"/>
      <c r="J11" s="226"/>
    </row>
    <row r="12" spans="1:42">
      <c r="A12" s="187"/>
      <c r="B12" s="187"/>
      <c r="C12" s="285" t="s">
        <v>320</v>
      </c>
      <c r="D12" s="285"/>
      <c r="E12" s="285"/>
      <c r="F12" s="285"/>
      <c r="G12" s="285"/>
      <c r="H12" s="285"/>
      <c r="I12" s="187"/>
      <c r="J12" s="187"/>
    </row>
    <row r="13" spans="1:42">
      <c r="A13" s="223" t="s">
        <v>4</v>
      </c>
      <c r="B13" s="223"/>
      <c r="C13" s="223"/>
      <c r="D13" s="223"/>
      <c r="E13" s="223"/>
      <c r="F13" s="223"/>
      <c r="G13" s="223"/>
      <c r="H13" s="223"/>
      <c r="I13" s="223"/>
      <c r="J13" s="223"/>
    </row>
    <row r="14" spans="1:42" ht="18.75">
      <c r="A14" s="269"/>
      <c r="B14" s="269"/>
      <c r="C14" s="269"/>
      <c r="D14" s="269"/>
      <c r="E14" s="269"/>
      <c r="F14" s="269"/>
      <c r="G14" s="269"/>
      <c r="H14" s="269"/>
      <c r="I14" s="269"/>
      <c r="J14" s="269"/>
    </row>
    <row r="15" spans="1:42" ht="31.5" customHeight="1">
      <c r="A15" s="283" t="s">
        <v>325</v>
      </c>
      <c r="B15" s="282"/>
      <c r="C15" s="282"/>
      <c r="D15" s="282"/>
      <c r="E15" s="282"/>
      <c r="F15" s="282"/>
      <c r="G15" s="282"/>
      <c r="H15" s="282"/>
      <c r="I15" s="282"/>
      <c r="J15" s="282"/>
    </row>
    <row r="16" spans="1:42">
      <c r="A16" s="223" t="s">
        <v>3</v>
      </c>
      <c r="B16" s="223"/>
      <c r="C16" s="223"/>
      <c r="D16" s="223"/>
      <c r="E16" s="223"/>
      <c r="F16" s="223"/>
      <c r="G16" s="223"/>
      <c r="H16" s="223"/>
      <c r="I16" s="223"/>
      <c r="J16" s="223"/>
    </row>
    <row r="17" spans="1:10" ht="16.149999999999999" customHeight="1">
      <c r="J17" s="70"/>
    </row>
    <row r="18" spans="1:10">
      <c r="I18" s="69"/>
    </row>
    <row r="19" spans="1:10" ht="16.149999999999999" customHeight="1">
      <c r="A19" s="281" t="s">
        <v>252</v>
      </c>
      <c r="B19" s="281"/>
      <c r="C19" s="281"/>
      <c r="D19" s="281"/>
      <c r="E19" s="281"/>
      <c r="F19" s="281"/>
      <c r="G19" s="281"/>
      <c r="H19" s="281"/>
      <c r="I19" s="281"/>
      <c r="J19" s="281"/>
    </row>
    <row r="20" spans="1:10">
      <c r="A20" s="47"/>
      <c r="B20" s="47"/>
      <c r="C20" s="68"/>
      <c r="D20" s="68"/>
      <c r="E20" s="68"/>
      <c r="F20" s="68"/>
      <c r="G20" s="68"/>
      <c r="H20" s="68"/>
      <c r="I20" s="68"/>
      <c r="J20" s="68"/>
    </row>
    <row r="21" spans="1:10" ht="28.5" customHeight="1">
      <c r="A21" s="271" t="s">
        <v>139</v>
      </c>
      <c r="B21" s="271" t="s">
        <v>138</v>
      </c>
      <c r="C21" s="276" t="s">
        <v>198</v>
      </c>
      <c r="D21" s="276"/>
      <c r="E21" s="276"/>
      <c r="F21" s="276"/>
      <c r="G21" s="284" t="s">
        <v>137</v>
      </c>
      <c r="H21" s="273" t="s">
        <v>200</v>
      </c>
      <c r="I21" s="271" t="s">
        <v>136</v>
      </c>
      <c r="J21" s="272" t="s">
        <v>199</v>
      </c>
    </row>
    <row r="22" spans="1:10" ht="58.5" customHeight="1">
      <c r="A22" s="271"/>
      <c r="B22" s="271"/>
      <c r="C22" s="277" t="s">
        <v>1</v>
      </c>
      <c r="D22" s="277"/>
      <c r="E22" s="278" t="s">
        <v>0</v>
      </c>
      <c r="F22" s="279"/>
      <c r="G22" s="284"/>
      <c r="H22" s="274"/>
      <c r="I22" s="271"/>
      <c r="J22" s="272"/>
    </row>
    <row r="23" spans="1:10" ht="31.5">
      <c r="A23" s="271"/>
      <c r="B23" s="271"/>
      <c r="C23" s="67" t="s">
        <v>135</v>
      </c>
      <c r="D23" s="67" t="s">
        <v>134</v>
      </c>
      <c r="E23" s="67" t="s">
        <v>135</v>
      </c>
      <c r="F23" s="67" t="s">
        <v>134</v>
      </c>
      <c r="G23" s="284"/>
      <c r="H23" s="275"/>
      <c r="I23" s="271"/>
      <c r="J23" s="272"/>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c r="D41" s="160"/>
      <c r="E41" s="160"/>
      <c r="F41" s="160"/>
      <c r="G41" s="151"/>
      <c r="H41" s="151"/>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44">
        <v>2026</v>
      </c>
      <c r="F44" s="144">
        <v>2026</v>
      </c>
      <c r="G44" s="151">
        <v>1</v>
      </c>
      <c r="H44" s="151">
        <v>1</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44">
        <v>2026</v>
      </c>
      <c r="F47" s="144">
        <v>2026</v>
      </c>
      <c r="G47" s="151">
        <v>1</v>
      </c>
      <c r="H47" s="151">
        <v>1</v>
      </c>
      <c r="I47" s="62" t="s">
        <v>293</v>
      </c>
      <c r="J47" s="62" t="s">
        <v>293</v>
      </c>
    </row>
    <row r="48" spans="1:10" ht="37.9" customHeight="1">
      <c r="A48" s="64" t="s">
        <v>227</v>
      </c>
      <c r="B48" s="65" t="s">
        <v>113</v>
      </c>
      <c r="C48" s="160"/>
      <c r="D48" s="160"/>
      <c r="E48" s="160"/>
      <c r="F48" s="160"/>
      <c r="G48" s="160"/>
      <c r="H48" s="160"/>
      <c r="I48" s="62" t="s">
        <v>293</v>
      </c>
      <c r="J48" s="62" t="s">
        <v>293</v>
      </c>
    </row>
    <row r="49" spans="1:10" ht="35.25" customHeight="1">
      <c r="A49" s="64">
        <v>4</v>
      </c>
      <c r="B49" s="63" t="s">
        <v>111</v>
      </c>
      <c r="C49" s="144">
        <v>2026</v>
      </c>
      <c r="D49" s="144">
        <v>2026</v>
      </c>
      <c r="E49" s="144">
        <v>2026</v>
      </c>
      <c r="F49" s="144">
        <v>2026</v>
      </c>
      <c r="G49" s="151">
        <v>1</v>
      </c>
      <c r="H49" s="151">
        <v>1</v>
      </c>
      <c r="I49" s="62" t="s">
        <v>293</v>
      </c>
      <c r="J49" s="62" t="s">
        <v>293</v>
      </c>
    </row>
    <row r="50" spans="1:10" ht="86.25" customHeight="1">
      <c r="A50" s="64" t="s">
        <v>112</v>
      </c>
      <c r="B50" s="63" t="s">
        <v>216</v>
      </c>
      <c r="C50" s="144">
        <v>2026</v>
      </c>
      <c r="D50" s="144">
        <v>2026</v>
      </c>
      <c r="E50" s="144">
        <v>2026</v>
      </c>
      <c r="F50" s="144">
        <v>2026</v>
      </c>
      <c r="G50" s="151">
        <v>1</v>
      </c>
      <c r="H50" s="151">
        <v>1</v>
      </c>
      <c r="I50" s="62" t="s">
        <v>293</v>
      </c>
      <c r="J50" s="62" t="s">
        <v>293</v>
      </c>
    </row>
    <row r="51" spans="1:10" ht="77.650000000000006" customHeight="1">
      <c r="A51" s="64" t="s">
        <v>110</v>
      </c>
      <c r="B51" s="63" t="s">
        <v>218</v>
      </c>
      <c r="C51" s="62" t="s">
        <v>293</v>
      </c>
      <c r="D51" s="62" t="s">
        <v>293</v>
      </c>
      <c r="E51" s="62" t="s">
        <v>293</v>
      </c>
      <c r="F51" s="62" t="s">
        <v>293</v>
      </c>
      <c r="G51" s="151">
        <v>0</v>
      </c>
      <c r="H51" s="151">
        <v>0</v>
      </c>
      <c r="I51" s="62" t="s">
        <v>293</v>
      </c>
      <c r="J51" s="150" t="s">
        <v>293</v>
      </c>
    </row>
    <row r="52" spans="1:10" ht="71.25" customHeight="1">
      <c r="A52" s="64" t="s">
        <v>108</v>
      </c>
      <c r="B52" s="63" t="s">
        <v>109</v>
      </c>
      <c r="C52" s="144">
        <v>2026</v>
      </c>
      <c r="D52" s="144">
        <v>2026</v>
      </c>
      <c r="E52" s="144">
        <v>2026</v>
      </c>
      <c r="F52" s="144">
        <v>2026</v>
      </c>
      <c r="G52" s="151">
        <v>1</v>
      </c>
      <c r="H52" s="151">
        <v>1</v>
      </c>
      <c r="I52" s="62" t="s">
        <v>293</v>
      </c>
      <c r="J52" s="62" t="s">
        <v>293</v>
      </c>
    </row>
    <row r="53" spans="1:10" ht="48.4" customHeight="1">
      <c r="A53" s="64" t="s">
        <v>106</v>
      </c>
      <c r="B53" s="101" t="s">
        <v>219</v>
      </c>
      <c r="C53" s="144">
        <v>2026</v>
      </c>
      <c r="D53" s="144">
        <v>2026</v>
      </c>
      <c r="E53" s="144">
        <v>2026</v>
      </c>
      <c r="F53" s="144">
        <v>2026</v>
      </c>
      <c r="G53" s="151">
        <v>1</v>
      </c>
      <c r="H53" s="151">
        <v>1</v>
      </c>
      <c r="I53" s="62" t="s">
        <v>293</v>
      </c>
      <c r="J53" s="62" t="s">
        <v>293</v>
      </c>
    </row>
    <row r="54" spans="1:10" ht="46.5" customHeight="1">
      <c r="A54" s="64" t="s">
        <v>220</v>
      </c>
      <c r="B54" s="63" t="s">
        <v>107</v>
      </c>
      <c r="C54" s="144">
        <v>2026</v>
      </c>
      <c r="D54" s="144">
        <v>2026</v>
      </c>
      <c r="E54" s="144">
        <v>2026</v>
      </c>
      <c r="F54" s="144">
        <v>2026</v>
      </c>
      <c r="G54" s="151">
        <v>1</v>
      </c>
      <c r="H54" s="151">
        <v>1</v>
      </c>
      <c r="I54" s="62" t="s">
        <v>293</v>
      </c>
      <c r="J54" s="62" t="s">
        <v>293</v>
      </c>
    </row>
    <row r="55" spans="1:10">
      <c r="J55" s="164"/>
    </row>
    <row r="56" spans="1:10" ht="34.15" customHeight="1">
      <c r="A56" s="280" t="s">
        <v>307</v>
      </c>
      <c r="B56" s="280"/>
      <c r="C56" s="280"/>
      <c r="D56" s="280"/>
      <c r="E56" s="280"/>
      <c r="F56" s="280"/>
      <c r="G56" s="280"/>
      <c r="H56" s="280"/>
      <c r="I56" s="280"/>
      <c r="J56" s="280"/>
    </row>
    <row r="57" spans="1:10">
      <c r="A57" s="196"/>
    </row>
  </sheetData>
  <mergeCells count="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302</v>
      </c>
    </row>
    <row r="4" spans="1:19" ht="18.75" customHeight="1">
      <c r="A4" s="222" t="s">
        <v>324</v>
      </c>
      <c r="B4" s="222"/>
      <c r="C4" s="222"/>
      <c r="D4" s="222"/>
      <c r="E4" s="222"/>
      <c r="F4" s="222"/>
      <c r="G4" s="222"/>
      <c r="H4" s="222"/>
      <c r="I4" s="222"/>
      <c r="J4" s="222"/>
      <c r="K4" s="222"/>
      <c r="L4" s="222"/>
      <c r="M4" s="222"/>
      <c r="N4" s="222"/>
      <c r="O4" s="222"/>
      <c r="P4" s="222"/>
      <c r="Q4" s="222"/>
      <c r="R4" s="222"/>
      <c r="S4" s="222"/>
    </row>
    <row r="5" spans="1:19" ht="18.75">
      <c r="A5" s="44"/>
      <c r="B5" s="44"/>
      <c r="C5" s="44"/>
      <c r="D5" s="44"/>
      <c r="J5" s="44"/>
      <c r="K5" s="44"/>
      <c r="S5" s="13"/>
    </row>
    <row r="6" spans="1:19" ht="18.75">
      <c r="A6" s="226" t="s">
        <v>6</v>
      </c>
      <c r="B6" s="226"/>
      <c r="C6" s="226"/>
      <c r="D6" s="226"/>
      <c r="E6" s="226"/>
      <c r="F6" s="226"/>
      <c r="G6" s="226"/>
      <c r="H6" s="226"/>
      <c r="I6" s="226"/>
      <c r="J6" s="226"/>
      <c r="K6" s="226"/>
      <c r="L6" s="226"/>
      <c r="M6" s="226"/>
      <c r="N6" s="226"/>
      <c r="O6" s="226"/>
      <c r="P6" s="226"/>
      <c r="Q6" s="226"/>
      <c r="R6" s="226"/>
      <c r="S6" s="226"/>
    </row>
    <row r="7" spans="1:19" ht="18.75">
      <c r="A7" s="11"/>
      <c r="B7" s="11"/>
      <c r="C7" s="11"/>
      <c r="D7" s="11"/>
      <c r="E7" s="11"/>
      <c r="F7" s="11"/>
      <c r="G7" s="11"/>
      <c r="H7" s="59"/>
      <c r="I7" s="59"/>
      <c r="J7" s="59"/>
      <c r="K7" s="59"/>
      <c r="L7" s="59"/>
      <c r="M7" s="59"/>
      <c r="N7" s="59"/>
      <c r="O7" s="59"/>
      <c r="P7" s="59"/>
      <c r="Q7" s="59"/>
      <c r="R7" s="59"/>
      <c r="S7" s="59"/>
    </row>
    <row r="8" spans="1:19">
      <c r="A8" s="267" t="s">
        <v>304</v>
      </c>
      <c r="B8" s="267"/>
      <c r="C8" s="267"/>
      <c r="D8" s="267"/>
      <c r="E8" s="267"/>
      <c r="F8" s="267"/>
      <c r="G8" s="267"/>
      <c r="H8" s="267"/>
      <c r="I8" s="267"/>
      <c r="J8" s="267"/>
      <c r="K8" s="267"/>
      <c r="L8" s="267"/>
      <c r="M8" s="267"/>
      <c r="N8" s="267"/>
      <c r="O8" s="267"/>
      <c r="P8" s="267"/>
      <c r="Q8" s="267"/>
      <c r="R8" s="267"/>
      <c r="S8" s="267"/>
    </row>
    <row r="9" spans="1:19" ht="18.75" customHeight="1">
      <c r="A9" s="223" t="s">
        <v>5</v>
      </c>
      <c r="B9" s="223"/>
      <c r="C9" s="223"/>
      <c r="D9" s="223"/>
      <c r="E9" s="223"/>
      <c r="F9" s="223"/>
      <c r="G9" s="223"/>
      <c r="H9" s="223"/>
      <c r="I9" s="223"/>
      <c r="J9" s="223"/>
      <c r="K9" s="223"/>
      <c r="L9" s="223"/>
      <c r="M9" s="223"/>
      <c r="N9" s="223"/>
      <c r="O9" s="223"/>
      <c r="P9" s="223"/>
      <c r="Q9" s="223"/>
      <c r="R9" s="223"/>
      <c r="S9" s="223"/>
    </row>
    <row r="10" spans="1:19">
      <c r="A10" s="263" t="s">
        <v>320</v>
      </c>
      <c r="B10" s="264"/>
      <c r="C10" s="264"/>
      <c r="D10" s="264"/>
      <c r="E10" s="264"/>
      <c r="F10" s="264"/>
      <c r="G10" s="264"/>
      <c r="H10" s="264"/>
      <c r="I10" s="264"/>
      <c r="J10" s="264"/>
      <c r="K10" s="264"/>
      <c r="L10" s="264"/>
      <c r="M10" s="264"/>
      <c r="N10" s="264"/>
      <c r="O10" s="264"/>
      <c r="P10" s="264"/>
      <c r="Q10" s="264"/>
      <c r="R10" s="264"/>
      <c r="S10" s="264"/>
    </row>
    <row r="11" spans="1:19">
      <c r="A11" s="223" t="s">
        <v>4</v>
      </c>
      <c r="B11" s="223"/>
      <c r="C11" s="223"/>
      <c r="D11" s="223"/>
      <c r="E11" s="223"/>
      <c r="F11" s="223"/>
      <c r="G11" s="223"/>
      <c r="H11" s="223"/>
      <c r="I11" s="223"/>
      <c r="J11" s="223"/>
      <c r="K11" s="223"/>
      <c r="L11" s="223"/>
      <c r="M11" s="223"/>
      <c r="N11" s="223"/>
      <c r="O11" s="223"/>
      <c r="P11" s="223"/>
      <c r="Q11" s="223"/>
      <c r="R11" s="223"/>
      <c r="S11" s="223"/>
    </row>
    <row r="12" spans="1:19" ht="39" customHeight="1">
      <c r="A12" s="266" t="s">
        <v>325</v>
      </c>
      <c r="B12" s="267"/>
      <c r="C12" s="267"/>
      <c r="D12" s="267"/>
      <c r="E12" s="267"/>
      <c r="F12" s="267"/>
      <c r="G12" s="267"/>
      <c r="H12" s="267"/>
      <c r="I12" s="267"/>
      <c r="J12" s="267"/>
      <c r="K12" s="267"/>
      <c r="L12" s="267"/>
      <c r="M12" s="267"/>
      <c r="N12" s="267"/>
      <c r="O12" s="267"/>
      <c r="P12" s="267"/>
      <c r="Q12" s="267"/>
      <c r="R12" s="267"/>
      <c r="S12" s="267"/>
    </row>
    <row r="13" spans="1:19" ht="16.149999999999999" customHeight="1">
      <c r="A13" s="223" t="s">
        <v>3</v>
      </c>
      <c r="B13" s="223"/>
      <c r="C13" s="223"/>
      <c r="D13" s="223"/>
      <c r="E13" s="223"/>
      <c r="F13" s="223"/>
      <c r="G13" s="223"/>
      <c r="H13" s="223"/>
      <c r="I13" s="223"/>
      <c r="J13" s="223"/>
      <c r="K13" s="223"/>
      <c r="L13" s="223"/>
      <c r="M13" s="223"/>
      <c r="N13" s="223"/>
      <c r="O13" s="223"/>
      <c r="P13" s="223"/>
      <c r="Q13" s="223"/>
      <c r="R13" s="223"/>
      <c r="S13" s="223"/>
    </row>
    <row r="14" spans="1:19">
      <c r="A14" s="288"/>
      <c r="B14" s="288"/>
      <c r="C14" s="288"/>
      <c r="D14" s="288"/>
      <c r="E14" s="288"/>
      <c r="F14" s="288"/>
      <c r="G14" s="288"/>
      <c r="H14" s="288"/>
      <c r="I14" s="288"/>
      <c r="J14" s="288"/>
      <c r="K14" s="288"/>
      <c r="L14" s="288"/>
      <c r="M14" s="288"/>
      <c r="N14" s="288"/>
      <c r="O14" s="288"/>
      <c r="P14" s="288"/>
      <c r="Q14" s="288"/>
      <c r="R14" s="288"/>
      <c r="S14" s="288"/>
    </row>
    <row r="15" spans="1:19">
      <c r="A15" s="291" t="s">
        <v>253</v>
      </c>
      <c r="B15" s="291"/>
      <c r="C15" s="291"/>
      <c r="D15" s="291"/>
      <c r="E15" s="291"/>
      <c r="F15" s="291"/>
      <c r="G15" s="291"/>
      <c r="H15" s="291"/>
      <c r="I15" s="291"/>
      <c r="J15" s="291"/>
      <c r="K15" s="291"/>
      <c r="L15" s="291"/>
      <c r="M15" s="291"/>
      <c r="N15" s="291"/>
      <c r="O15" s="291"/>
      <c r="P15" s="291"/>
      <c r="Q15" s="291"/>
      <c r="R15" s="291"/>
      <c r="S15" s="291"/>
    </row>
    <row r="16" spans="1:19">
      <c r="A16" s="44"/>
      <c r="B16" s="44"/>
      <c r="C16" s="44"/>
      <c r="D16" s="44"/>
      <c r="J16" s="44"/>
      <c r="K16" s="44"/>
      <c r="L16" s="44"/>
      <c r="M16" s="44"/>
      <c r="N16" s="44"/>
      <c r="O16" s="44"/>
      <c r="P16" s="44"/>
      <c r="Q16" s="44"/>
      <c r="R16" s="44"/>
    </row>
    <row r="17" spans="1:22" ht="33" customHeight="1">
      <c r="A17" s="289" t="s">
        <v>105</v>
      </c>
      <c r="B17" s="289" t="s">
        <v>104</v>
      </c>
      <c r="C17" s="271" t="s">
        <v>103</v>
      </c>
      <c r="D17" s="271"/>
      <c r="E17" s="289" t="s">
        <v>314</v>
      </c>
      <c r="F17" s="296" t="s">
        <v>312</v>
      </c>
      <c r="G17" s="297"/>
      <c r="H17" s="297"/>
      <c r="I17" s="297"/>
      <c r="J17" s="296" t="s">
        <v>315</v>
      </c>
      <c r="K17" s="297"/>
      <c r="L17" s="297"/>
      <c r="M17" s="297"/>
      <c r="N17" s="296" t="s">
        <v>331</v>
      </c>
      <c r="O17" s="297"/>
      <c r="P17" s="297"/>
      <c r="Q17" s="297"/>
      <c r="R17" s="292" t="s">
        <v>102</v>
      </c>
      <c r="S17" s="293"/>
      <c r="T17" s="58"/>
      <c r="U17" s="58"/>
      <c r="V17" s="58"/>
    </row>
    <row r="18" spans="1:22" ht="99.75" customHeight="1">
      <c r="A18" s="290"/>
      <c r="B18" s="290"/>
      <c r="C18" s="271"/>
      <c r="D18" s="271"/>
      <c r="E18" s="290"/>
      <c r="F18" s="271" t="s">
        <v>1</v>
      </c>
      <c r="G18" s="271"/>
      <c r="H18" s="271" t="s">
        <v>101</v>
      </c>
      <c r="I18" s="271"/>
      <c r="J18" s="271" t="s">
        <v>1</v>
      </c>
      <c r="K18" s="271"/>
      <c r="L18" s="271" t="s">
        <v>101</v>
      </c>
      <c r="M18" s="271"/>
      <c r="N18" s="271" t="s">
        <v>1</v>
      </c>
      <c r="O18" s="271"/>
      <c r="P18" s="271" t="s">
        <v>101</v>
      </c>
      <c r="Q18" s="298"/>
      <c r="R18" s="294"/>
      <c r="S18" s="295"/>
    </row>
    <row r="19" spans="1:22" ht="89.25" customHeight="1">
      <c r="A19" s="277"/>
      <c r="B19" s="277"/>
      <c r="C19" s="56" t="s">
        <v>1</v>
      </c>
      <c r="D19" s="56" t="s">
        <v>99</v>
      </c>
      <c r="E19" s="277"/>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3.3013768154000003</v>
      </c>
      <c r="D21" s="178">
        <f t="shared" ref="D21:Q21" si="0">SUM(D22:D26)</f>
        <v>0</v>
      </c>
      <c r="E21" s="178">
        <f t="shared" si="0"/>
        <v>0</v>
      </c>
      <c r="F21" s="178">
        <f t="shared" si="0"/>
        <v>3.3013768154000003</v>
      </c>
      <c r="G21" s="178">
        <f t="shared" si="0"/>
        <v>3.0962889854000002</v>
      </c>
      <c r="H21" s="178">
        <f t="shared" si="0"/>
        <v>3.3013768154000003</v>
      </c>
      <c r="I21" s="178">
        <f t="shared" si="0"/>
        <v>3.0962889854000002</v>
      </c>
      <c r="J21" s="178">
        <f t="shared" si="0"/>
        <v>0</v>
      </c>
      <c r="K21" s="178">
        <f t="shared" si="0"/>
        <v>0</v>
      </c>
      <c r="L21" s="178">
        <f t="shared" si="0"/>
        <v>0</v>
      </c>
      <c r="M21" s="178">
        <f t="shared" si="0"/>
        <v>0</v>
      </c>
      <c r="N21" s="178">
        <f t="shared" si="0"/>
        <v>0</v>
      </c>
      <c r="O21" s="178">
        <f t="shared" si="0"/>
        <v>0</v>
      </c>
      <c r="P21" s="178">
        <f t="shared" si="0"/>
        <v>0</v>
      </c>
      <c r="Q21" s="178">
        <f t="shared" si="0"/>
        <v>0</v>
      </c>
      <c r="R21" s="181">
        <f>F21+J21+N21</f>
        <v>3.3013768154000003</v>
      </c>
      <c r="S21" s="181">
        <f>H21+L21+P21</f>
        <v>3.3013768154000003</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1">
        <f t="shared" ref="R22:R61" si="1">F22+J22+N22</f>
        <v>0</v>
      </c>
      <c r="S22" s="181">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1">
        <f t="shared" si="1"/>
        <v>0</v>
      </c>
      <c r="S23" s="181">
        <f t="shared" si="2"/>
        <v>0</v>
      </c>
    </row>
    <row r="24" spans="1:22" ht="31.5">
      <c r="A24" s="50" t="s">
        <v>93</v>
      </c>
      <c r="B24" s="37" t="s">
        <v>201</v>
      </c>
      <c r="C24" s="178">
        <v>3.3013768154000003</v>
      </c>
      <c r="D24" s="178">
        <v>0</v>
      </c>
      <c r="E24" s="178">
        <v>0</v>
      </c>
      <c r="F24" s="178">
        <v>3.3013768154000003</v>
      </c>
      <c r="G24" s="178">
        <v>3.0962889854000002</v>
      </c>
      <c r="H24" s="213">
        <v>3.3013768154000003</v>
      </c>
      <c r="I24" s="178">
        <v>3.0962889854000002</v>
      </c>
      <c r="J24" s="178">
        <v>0</v>
      </c>
      <c r="K24" s="178">
        <v>0</v>
      </c>
      <c r="L24" s="178">
        <v>0</v>
      </c>
      <c r="M24" s="178">
        <v>0</v>
      </c>
      <c r="N24" s="178">
        <v>0</v>
      </c>
      <c r="O24" s="178">
        <v>0</v>
      </c>
      <c r="P24" s="178">
        <f>N24</f>
        <v>0</v>
      </c>
      <c r="Q24" s="178">
        <v>0</v>
      </c>
      <c r="R24" s="181">
        <f t="shared" si="1"/>
        <v>3.3013768154000003</v>
      </c>
      <c r="S24" s="181">
        <f t="shared" si="2"/>
        <v>3.3013768154000003</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1">
        <f t="shared" si="1"/>
        <v>0</v>
      </c>
      <c r="S25" s="181">
        <f t="shared" si="2"/>
        <v>0</v>
      </c>
    </row>
    <row r="26" spans="1:22">
      <c r="A26" s="50" t="s">
        <v>90</v>
      </c>
      <c r="B26" s="54" t="s">
        <v>89</v>
      </c>
      <c r="C26" s="178">
        <v>0</v>
      </c>
      <c r="D26" s="178">
        <v>0</v>
      </c>
      <c r="E26" s="178">
        <v>0</v>
      </c>
      <c r="F26" s="178">
        <v>0</v>
      </c>
      <c r="G26" s="178">
        <v>0</v>
      </c>
      <c r="H26" s="178">
        <v>0</v>
      </c>
      <c r="I26" s="178">
        <v>0</v>
      </c>
      <c r="J26" s="178">
        <v>0</v>
      </c>
      <c r="K26" s="178">
        <v>0</v>
      </c>
      <c r="L26" s="178">
        <v>0</v>
      </c>
      <c r="M26" s="178">
        <v>0</v>
      </c>
      <c r="N26" s="178">
        <v>0</v>
      </c>
      <c r="O26" s="178">
        <v>0</v>
      </c>
      <c r="P26" s="178">
        <v>0</v>
      </c>
      <c r="Q26" s="178">
        <v>0</v>
      </c>
      <c r="R26" s="181">
        <f t="shared" si="1"/>
        <v>0</v>
      </c>
      <c r="S26" s="181">
        <f t="shared" si="2"/>
        <v>0</v>
      </c>
    </row>
    <row r="27" spans="1:22" ht="47.25">
      <c r="A27" s="53" t="s">
        <v>18</v>
      </c>
      <c r="B27" s="52" t="s">
        <v>88</v>
      </c>
      <c r="C27" s="178">
        <f>SUM(C28:C31)</f>
        <v>2.7060465699999998</v>
      </c>
      <c r="D27" s="213">
        <f t="shared" ref="D27:Q27" si="3">SUM(D28:D31)</f>
        <v>0</v>
      </c>
      <c r="E27" s="213">
        <f t="shared" si="3"/>
        <v>0</v>
      </c>
      <c r="F27" s="213">
        <f t="shared" si="3"/>
        <v>2.7060465699999998</v>
      </c>
      <c r="G27" s="213">
        <f t="shared" si="3"/>
        <v>2.5499587400000001</v>
      </c>
      <c r="H27" s="213">
        <f t="shared" si="3"/>
        <v>2.7060465699999998</v>
      </c>
      <c r="I27" s="213">
        <f t="shared" si="3"/>
        <v>2.5499587400000001</v>
      </c>
      <c r="J27" s="213">
        <f t="shared" si="3"/>
        <v>0</v>
      </c>
      <c r="K27" s="213">
        <f t="shared" si="3"/>
        <v>0</v>
      </c>
      <c r="L27" s="213">
        <f t="shared" si="3"/>
        <v>0</v>
      </c>
      <c r="M27" s="213">
        <f t="shared" si="3"/>
        <v>0</v>
      </c>
      <c r="N27" s="213">
        <f t="shared" si="3"/>
        <v>0</v>
      </c>
      <c r="O27" s="213">
        <f t="shared" si="3"/>
        <v>0</v>
      </c>
      <c r="P27" s="213">
        <f t="shared" si="3"/>
        <v>0</v>
      </c>
      <c r="Q27" s="213">
        <f t="shared" si="3"/>
        <v>0</v>
      </c>
      <c r="R27" s="181">
        <f t="shared" si="1"/>
        <v>2.7060465699999998</v>
      </c>
      <c r="S27" s="181">
        <f t="shared" si="2"/>
        <v>2.7060465699999998</v>
      </c>
    </row>
    <row r="28" spans="1:22">
      <c r="A28" s="50" t="s">
        <v>87</v>
      </c>
      <c r="B28" s="37" t="s">
        <v>86</v>
      </c>
      <c r="C28" s="178">
        <v>0.18543741999999999</v>
      </c>
      <c r="D28" s="178">
        <v>0</v>
      </c>
      <c r="E28" s="178">
        <v>0</v>
      </c>
      <c r="F28" s="213">
        <v>0.18543741999999999</v>
      </c>
      <c r="G28" s="213">
        <v>2.9349590000000259E-2</v>
      </c>
      <c r="H28" s="213">
        <v>0.18543741999999999</v>
      </c>
      <c r="I28" s="213">
        <v>2.9349590000000259E-2</v>
      </c>
      <c r="J28" s="178">
        <v>0</v>
      </c>
      <c r="K28" s="178">
        <v>0</v>
      </c>
      <c r="L28" s="178">
        <v>0</v>
      </c>
      <c r="M28" s="178">
        <v>0</v>
      </c>
      <c r="N28" s="178">
        <v>0</v>
      </c>
      <c r="O28" s="178">
        <v>0</v>
      </c>
      <c r="P28" s="178">
        <f>N28</f>
        <v>0</v>
      </c>
      <c r="Q28" s="178">
        <v>0</v>
      </c>
      <c r="R28" s="181">
        <f t="shared" si="1"/>
        <v>0.18543741999999999</v>
      </c>
      <c r="S28" s="181">
        <f t="shared" si="2"/>
        <v>0.18543741999999999</v>
      </c>
    </row>
    <row r="29" spans="1:22" ht="31.5">
      <c r="A29" s="50" t="s">
        <v>85</v>
      </c>
      <c r="B29" s="37" t="s">
        <v>84</v>
      </c>
      <c r="C29" s="110">
        <f>2.70604657-C30-C28</f>
        <v>1.2038173199999997</v>
      </c>
      <c r="D29" s="110">
        <v>0</v>
      </c>
      <c r="E29" s="110">
        <v>0</v>
      </c>
      <c r="F29" s="211">
        <v>1.2038173199999997</v>
      </c>
      <c r="G29" s="211">
        <v>1.2038173199999997</v>
      </c>
      <c r="H29" s="211">
        <v>1.2038173199999997</v>
      </c>
      <c r="I29" s="211">
        <v>1.2038173199999997</v>
      </c>
      <c r="J29" s="110">
        <v>0</v>
      </c>
      <c r="K29" s="178">
        <v>0</v>
      </c>
      <c r="L29" s="178">
        <v>0</v>
      </c>
      <c r="M29" s="178">
        <v>0</v>
      </c>
      <c r="N29" s="178">
        <v>0</v>
      </c>
      <c r="O29" s="178">
        <v>0</v>
      </c>
      <c r="P29" s="178">
        <v>0</v>
      </c>
      <c r="Q29" s="178">
        <v>0</v>
      </c>
      <c r="R29" s="181">
        <f t="shared" si="1"/>
        <v>1.2038173199999997</v>
      </c>
      <c r="S29" s="181">
        <f t="shared" si="2"/>
        <v>1.2038173199999997</v>
      </c>
    </row>
    <row r="30" spans="1:22">
      <c r="A30" s="50" t="s">
        <v>83</v>
      </c>
      <c r="B30" s="37" t="s">
        <v>82</v>
      </c>
      <c r="C30" s="110">
        <v>1.3167918300000001</v>
      </c>
      <c r="D30" s="110">
        <v>0</v>
      </c>
      <c r="E30" s="110">
        <v>0</v>
      </c>
      <c r="F30" s="211">
        <v>1.3167918300000001</v>
      </c>
      <c r="G30" s="211">
        <v>1.3167918300000001</v>
      </c>
      <c r="H30" s="211">
        <v>1.3167918300000001</v>
      </c>
      <c r="I30" s="211">
        <v>1.3167918300000001</v>
      </c>
      <c r="J30" s="110">
        <v>0</v>
      </c>
      <c r="K30" s="178">
        <v>0</v>
      </c>
      <c r="L30" s="178">
        <v>0</v>
      </c>
      <c r="M30" s="178">
        <v>0</v>
      </c>
      <c r="N30" s="178">
        <v>0</v>
      </c>
      <c r="O30" s="178">
        <v>0</v>
      </c>
      <c r="P30" s="178">
        <v>0</v>
      </c>
      <c r="Q30" s="178">
        <v>0</v>
      </c>
      <c r="R30" s="181">
        <f t="shared" si="1"/>
        <v>1.3167918300000001</v>
      </c>
      <c r="S30" s="181">
        <f t="shared" si="2"/>
        <v>1.3167918300000001</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1">
        <f t="shared" si="1"/>
        <v>0</v>
      </c>
      <c r="S31" s="181">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1">
        <f t="shared" si="1"/>
        <v>0</v>
      </c>
      <c r="S32" s="181">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1">
        <f t="shared" si="1"/>
        <v>0</v>
      </c>
      <c r="S33" s="181">
        <f t="shared" si="2"/>
        <v>0</v>
      </c>
    </row>
    <row r="34" spans="1:19">
      <c r="A34" s="50" t="s">
        <v>76</v>
      </c>
      <c r="B34" s="49" t="s">
        <v>66</v>
      </c>
      <c r="C34" s="110">
        <v>0.25</v>
      </c>
      <c r="D34" s="178">
        <v>0</v>
      </c>
      <c r="E34" s="178">
        <v>0</v>
      </c>
      <c r="F34" s="178">
        <v>0.25</v>
      </c>
      <c r="G34" s="178">
        <v>0.25</v>
      </c>
      <c r="H34" s="178">
        <v>0.25</v>
      </c>
      <c r="I34" s="178">
        <v>0.25</v>
      </c>
      <c r="J34" s="178">
        <v>0</v>
      </c>
      <c r="K34" s="178">
        <v>0</v>
      </c>
      <c r="L34" s="178">
        <v>0</v>
      </c>
      <c r="M34" s="178">
        <v>0</v>
      </c>
      <c r="N34" s="178">
        <v>0</v>
      </c>
      <c r="O34" s="178">
        <v>0</v>
      </c>
      <c r="P34" s="178">
        <v>0</v>
      </c>
      <c r="Q34" s="178">
        <v>0</v>
      </c>
      <c r="R34" s="181">
        <f t="shared" si="1"/>
        <v>0.25</v>
      </c>
      <c r="S34" s="181">
        <f t="shared" si="2"/>
        <v>0.25</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1">
        <f t="shared" si="1"/>
        <v>0</v>
      </c>
      <c r="S35" s="181">
        <f t="shared" si="2"/>
        <v>0</v>
      </c>
    </row>
    <row r="36" spans="1:19" ht="31.5">
      <c r="A36" s="50" t="s">
        <v>74</v>
      </c>
      <c r="B36" s="37" t="s">
        <v>62</v>
      </c>
      <c r="C36" s="110">
        <f>0.733+0.205+0.206</f>
        <v>1.1439999999999999</v>
      </c>
      <c r="D36" s="110">
        <v>0</v>
      </c>
      <c r="E36" s="110">
        <v>0</v>
      </c>
      <c r="F36" s="211">
        <f t="shared" ref="F36:I36" si="4">0.733+0.205+0.206</f>
        <v>1.1439999999999999</v>
      </c>
      <c r="G36" s="211">
        <f t="shared" si="4"/>
        <v>1.1439999999999999</v>
      </c>
      <c r="H36" s="211">
        <f t="shared" si="4"/>
        <v>1.1439999999999999</v>
      </c>
      <c r="I36" s="211">
        <f t="shared" si="4"/>
        <v>1.1439999999999999</v>
      </c>
      <c r="J36" s="110">
        <v>0</v>
      </c>
      <c r="K36" s="178">
        <v>0</v>
      </c>
      <c r="L36" s="178">
        <v>0</v>
      </c>
      <c r="M36" s="178">
        <v>0</v>
      </c>
      <c r="N36" s="178">
        <v>0</v>
      </c>
      <c r="O36" s="178">
        <v>0</v>
      </c>
      <c r="P36" s="178">
        <v>0</v>
      </c>
      <c r="Q36" s="178">
        <v>0</v>
      </c>
      <c r="R36" s="181">
        <f t="shared" si="1"/>
        <v>1.1439999999999999</v>
      </c>
      <c r="S36" s="181">
        <f t="shared" si="2"/>
        <v>1.1439999999999999</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1">
        <f t="shared" si="1"/>
        <v>0</v>
      </c>
      <c r="S37" s="181">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1">
        <f t="shared" si="1"/>
        <v>0</v>
      </c>
      <c r="S38" s="181">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1">
        <f t="shared" si="1"/>
        <v>0</v>
      </c>
      <c r="S39" s="181">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1">
        <f t="shared" si="1"/>
        <v>0</v>
      </c>
      <c r="S40" s="181">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1">
        <f t="shared" si="1"/>
        <v>0</v>
      </c>
      <c r="S41" s="181">
        <f t="shared" si="2"/>
        <v>0</v>
      </c>
    </row>
    <row r="42" spans="1:19">
      <c r="A42" s="50" t="s">
        <v>67</v>
      </c>
      <c r="B42" s="37" t="s">
        <v>66</v>
      </c>
      <c r="C42" s="110">
        <f>C34</f>
        <v>0.25</v>
      </c>
      <c r="D42" s="110">
        <f t="shared" ref="D42:I42" si="5">D34</f>
        <v>0</v>
      </c>
      <c r="E42" s="110">
        <f t="shared" si="5"/>
        <v>0</v>
      </c>
      <c r="F42" s="110">
        <f t="shared" si="5"/>
        <v>0.25</v>
      </c>
      <c r="G42" s="110">
        <f t="shared" si="5"/>
        <v>0.25</v>
      </c>
      <c r="H42" s="110">
        <f t="shared" si="5"/>
        <v>0.25</v>
      </c>
      <c r="I42" s="110">
        <f t="shared" si="5"/>
        <v>0.25</v>
      </c>
      <c r="J42" s="178">
        <v>0</v>
      </c>
      <c r="K42" s="178">
        <v>0</v>
      </c>
      <c r="L42" s="178">
        <v>0</v>
      </c>
      <c r="M42" s="178">
        <v>0</v>
      </c>
      <c r="N42" s="178">
        <v>0</v>
      </c>
      <c r="O42" s="178">
        <v>0</v>
      </c>
      <c r="P42" s="178">
        <v>0</v>
      </c>
      <c r="Q42" s="178">
        <v>0</v>
      </c>
      <c r="R42" s="181">
        <f t="shared" si="1"/>
        <v>0.25</v>
      </c>
      <c r="S42" s="181">
        <f t="shared" si="2"/>
        <v>0.25</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1">
        <f t="shared" si="1"/>
        <v>0</v>
      </c>
      <c r="S43" s="181">
        <f t="shared" si="2"/>
        <v>0</v>
      </c>
    </row>
    <row r="44" spans="1:19" ht="31.5">
      <c r="A44" s="50" t="s">
        <v>63</v>
      </c>
      <c r="B44" s="37" t="s">
        <v>62</v>
      </c>
      <c r="C44" s="110">
        <f>C36</f>
        <v>1.1439999999999999</v>
      </c>
      <c r="D44" s="110">
        <f t="shared" ref="D44:Q44" si="6">D36</f>
        <v>0</v>
      </c>
      <c r="E44" s="110">
        <f t="shared" si="6"/>
        <v>0</v>
      </c>
      <c r="F44" s="110">
        <f t="shared" si="6"/>
        <v>1.1439999999999999</v>
      </c>
      <c r="G44" s="110">
        <f t="shared" si="6"/>
        <v>1.1439999999999999</v>
      </c>
      <c r="H44" s="110">
        <f t="shared" si="6"/>
        <v>1.1439999999999999</v>
      </c>
      <c r="I44" s="110">
        <f t="shared" si="6"/>
        <v>1.1439999999999999</v>
      </c>
      <c r="J44" s="110">
        <f t="shared" si="6"/>
        <v>0</v>
      </c>
      <c r="K44" s="110">
        <f t="shared" si="6"/>
        <v>0</v>
      </c>
      <c r="L44" s="110">
        <f t="shared" si="6"/>
        <v>0</v>
      </c>
      <c r="M44" s="110">
        <f t="shared" si="6"/>
        <v>0</v>
      </c>
      <c r="N44" s="110">
        <f t="shared" si="6"/>
        <v>0</v>
      </c>
      <c r="O44" s="110">
        <f t="shared" si="6"/>
        <v>0</v>
      </c>
      <c r="P44" s="110">
        <f t="shared" si="6"/>
        <v>0</v>
      </c>
      <c r="Q44" s="110">
        <f t="shared" si="6"/>
        <v>0</v>
      </c>
      <c r="R44" s="181">
        <f t="shared" si="1"/>
        <v>1.1439999999999999</v>
      </c>
      <c r="S44" s="181">
        <f t="shared" si="2"/>
        <v>1.1439999999999999</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1">
        <f t="shared" si="1"/>
        <v>0</v>
      </c>
      <c r="S45" s="181">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1">
        <f t="shared" si="1"/>
        <v>0</v>
      </c>
      <c r="S46" s="181">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1">
        <f t="shared" si="1"/>
        <v>0</v>
      </c>
      <c r="S47" s="181">
        <f t="shared" si="2"/>
        <v>0</v>
      </c>
    </row>
    <row r="48" spans="1:19" ht="35.25" customHeight="1">
      <c r="A48" s="53" t="s">
        <v>14</v>
      </c>
      <c r="B48" s="52" t="s">
        <v>55</v>
      </c>
      <c r="C48" s="55">
        <f>C49</f>
        <v>2.7060465699999998</v>
      </c>
      <c r="D48" s="55">
        <f t="shared" ref="D48:Q48" si="7">D49</f>
        <v>0</v>
      </c>
      <c r="E48" s="55">
        <f t="shared" si="7"/>
        <v>0</v>
      </c>
      <c r="F48" s="55">
        <f t="shared" si="7"/>
        <v>2.7060465699999998</v>
      </c>
      <c r="G48" s="55">
        <f t="shared" si="7"/>
        <v>2.7060465699999998</v>
      </c>
      <c r="H48" s="55">
        <f t="shared" si="7"/>
        <v>2.7060465699999998</v>
      </c>
      <c r="I48" s="55">
        <f t="shared" si="7"/>
        <v>2.7060465699999998</v>
      </c>
      <c r="J48" s="55">
        <f t="shared" si="7"/>
        <v>0</v>
      </c>
      <c r="K48" s="55">
        <f t="shared" si="7"/>
        <v>0</v>
      </c>
      <c r="L48" s="55">
        <f t="shared" si="7"/>
        <v>0</v>
      </c>
      <c r="M48" s="55">
        <f t="shared" si="7"/>
        <v>0</v>
      </c>
      <c r="N48" s="55">
        <f t="shared" si="7"/>
        <v>0</v>
      </c>
      <c r="O48" s="55">
        <f t="shared" si="7"/>
        <v>0</v>
      </c>
      <c r="P48" s="55">
        <f t="shared" si="7"/>
        <v>0</v>
      </c>
      <c r="Q48" s="55">
        <f t="shared" si="7"/>
        <v>0</v>
      </c>
      <c r="R48" s="181">
        <f t="shared" si="1"/>
        <v>2.7060465699999998</v>
      </c>
      <c r="S48" s="181">
        <f t="shared" si="2"/>
        <v>2.7060465699999998</v>
      </c>
    </row>
    <row r="49" spans="1:19">
      <c r="A49" s="50" t="s">
        <v>54</v>
      </c>
      <c r="B49" s="37" t="s">
        <v>53</v>
      </c>
      <c r="C49" s="110">
        <v>2.7060465699999998</v>
      </c>
      <c r="D49" s="110">
        <v>0</v>
      </c>
      <c r="E49" s="110">
        <v>0</v>
      </c>
      <c r="F49" s="211">
        <v>2.7060465699999998</v>
      </c>
      <c r="G49" s="211">
        <v>2.7060465699999998</v>
      </c>
      <c r="H49" s="211">
        <v>2.7060465699999998</v>
      </c>
      <c r="I49" s="211">
        <v>2.7060465699999998</v>
      </c>
      <c r="J49" s="110">
        <v>0</v>
      </c>
      <c r="K49" s="178">
        <v>0</v>
      </c>
      <c r="L49" s="178">
        <v>0</v>
      </c>
      <c r="M49" s="178">
        <v>0</v>
      </c>
      <c r="N49" s="178">
        <v>0</v>
      </c>
      <c r="O49" s="178">
        <v>0</v>
      </c>
      <c r="P49" s="178">
        <v>0</v>
      </c>
      <c r="Q49" s="178">
        <v>0</v>
      </c>
      <c r="R49" s="181">
        <f t="shared" si="1"/>
        <v>2.7060465699999998</v>
      </c>
      <c r="S49" s="181">
        <f t="shared" si="2"/>
        <v>2.7060465699999998</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1">
        <f t="shared" si="1"/>
        <v>0</v>
      </c>
      <c r="S50" s="181">
        <f t="shared" si="2"/>
        <v>0</v>
      </c>
    </row>
    <row r="51" spans="1:19">
      <c r="A51" s="50" t="s">
        <v>51</v>
      </c>
      <c r="B51" s="49" t="s">
        <v>45</v>
      </c>
      <c r="C51" s="110">
        <f>C34</f>
        <v>0.25</v>
      </c>
      <c r="D51" s="110">
        <f t="shared" ref="D51" si="8">D34</f>
        <v>0</v>
      </c>
      <c r="E51" s="110">
        <v>0</v>
      </c>
      <c r="F51" s="110">
        <v>0</v>
      </c>
      <c r="G51" s="110">
        <v>0</v>
      </c>
      <c r="H51" s="110">
        <v>0</v>
      </c>
      <c r="I51" s="110">
        <v>0</v>
      </c>
      <c r="J51" s="178">
        <v>0</v>
      </c>
      <c r="K51" s="178">
        <v>0</v>
      </c>
      <c r="L51" s="178">
        <v>0</v>
      </c>
      <c r="M51" s="178">
        <v>0</v>
      </c>
      <c r="N51" s="178">
        <v>0</v>
      </c>
      <c r="O51" s="178">
        <v>0</v>
      </c>
      <c r="P51" s="178">
        <v>0</v>
      </c>
      <c r="Q51" s="178">
        <v>0</v>
      </c>
      <c r="R51" s="181">
        <f t="shared" si="1"/>
        <v>0</v>
      </c>
      <c r="S51" s="181">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1">
        <f t="shared" si="1"/>
        <v>0</v>
      </c>
      <c r="S52" s="181">
        <f t="shared" si="2"/>
        <v>0</v>
      </c>
    </row>
    <row r="53" spans="1:19">
      <c r="A53" s="50" t="s">
        <v>49</v>
      </c>
      <c r="B53" s="49" t="s">
        <v>43</v>
      </c>
      <c r="C53" s="110">
        <f>C36</f>
        <v>1.1439999999999999</v>
      </c>
      <c r="D53" s="110">
        <f t="shared" ref="D53:Q53" si="9">D36</f>
        <v>0</v>
      </c>
      <c r="E53" s="110">
        <f t="shared" si="9"/>
        <v>0</v>
      </c>
      <c r="F53" s="110">
        <f t="shared" si="9"/>
        <v>1.1439999999999999</v>
      </c>
      <c r="G53" s="110">
        <f t="shared" si="9"/>
        <v>1.1439999999999999</v>
      </c>
      <c r="H53" s="110">
        <f t="shared" si="9"/>
        <v>1.1439999999999999</v>
      </c>
      <c r="I53" s="110">
        <f t="shared" si="9"/>
        <v>1.1439999999999999</v>
      </c>
      <c r="J53" s="110">
        <f t="shared" si="9"/>
        <v>0</v>
      </c>
      <c r="K53" s="110">
        <f t="shared" si="9"/>
        <v>0</v>
      </c>
      <c r="L53" s="110">
        <f t="shared" si="9"/>
        <v>0</v>
      </c>
      <c r="M53" s="110">
        <f t="shared" si="9"/>
        <v>0</v>
      </c>
      <c r="N53" s="110">
        <f t="shared" si="9"/>
        <v>0</v>
      </c>
      <c r="O53" s="110">
        <f t="shared" si="9"/>
        <v>0</v>
      </c>
      <c r="P53" s="110">
        <f t="shared" si="9"/>
        <v>0</v>
      </c>
      <c r="Q53" s="110">
        <f t="shared" si="9"/>
        <v>0</v>
      </c>
      <c r="R53" s="181">
        <f t="shared" si="1"/>
        <v>0</v>
      </c>
      <c r="S53" s="181">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1">
        <f t="shared" si="1"/>
        <v>0</v>
      </c>
      <c r="S54" s="181">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1">
        <f t="shared" si="1"/>
        <v>0</v>
      </c>
      <c r="S55" s="181">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1">
        <f t="shared" si="1"/>
        <v>0</v>
      </c>
      <c r="S56" s="181">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1">
        <f t="shared" si="1"/>
        <v>0</v>
      </c>
      <c r="S57" s="181">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1">
        <f t="shared" si="1"/>
        <v>0</v>
      </c>
      <c r="S58" s="181">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1">
        <f t="shared" si="1"/>
        <v>0</v>
      </c>
      <c r="S59" s="181">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1">
        <f t="shared" si="1"/>
        <v>0</v>
      </c>
      <c r="S60" s="181">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1">
        <f t="shared" si="1"/>
        <v>0</v>
      </c>
      <c r="S61" s="181">
        <f t="shared" si="2"/>
        <v>0</v>
      </c>
    </row>
    <row r="62" spans="1:19" ht="24" customHeight="1">
      <c r="A62" s="287" t="s">
        <v>308</v>
      </c>
      <c r="B62" s="287"/>
      <c r="C62" s="287"/>
      <c r="D62" s="287"/>
      <c r="E62" s="287"/>
      <c r="F62" s="287"/>
      <c r="G62" s="287"/>
      <c r="H62" s="287"/>
      <c r="I62" s="287"/>
      <c r="J62" s="287"/>
      <c r="K62" s="287"/>
      <c r="L62" s="287"/>
      <c r="M62" s="287"/>
      <c r="N62" s="287"/>
      <c r="O62" s="287"/>
      <c r="P62" s="287"/>
      <c r="Q62" s="287"/>
      <c r="R62" s="287"/>
      <c r="S62" s="287"/>
    </row>
    <row r="63" spans="1:19">
      <c r="A63" s="197"/>
      <c r="B63" s="197"/>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86"/>
      <c r="C65" s="286"/>
      <c r="D65" s="286"/>
      <c r="E65" s="286"/>
      <c r="F65" s="286"/>
      <c r="G65" s="286"/>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17:B19"/>
    <mergeCell ref="N17:Q17"/>
    <mergeCell ref="A4:S4"/>
    <mergeCell ref="A11:S11"/>
    <mergeCell ref="A9:S9"/>
    <mergeCell ref="A10:S10"/>
    <mergeCell ref="A8:S8"/>
    <mergeCell ref="A6:S6"/>
    <mergeCell ref="N18:O18"/>
    <mergeCell ref="P18:Q18"/>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302</v>
      </c>
    </row>
    <row r="4" spans="1:8">
      <c r="B4" s="36"/>
    </row>
    <row r="5" spans="1:8" ht="18.75">
      <c r="A5" s="291" t="s">
        <v>323</v>
      </c>
      <c r="B5" s="291"/>
      <c r="C5" s="60"/>
      <c r="D5" s="60"/>
      <c r="E5" s="60"/>
      <c r="F5" s="60"/>
      <c r="G5" s="60"/>
      <c r="H5" s="60"/>
    </row>
    <row r="6" spans="1:8" ht="18.75">
      <c r="A6" s="100"/>
      <c r="B6" s="100"/>
      <c r="C6" s="100"/>
      <c r="D6" s="100"/>
      <c r="E6" s="100"/>
      <c r="F6" s="100"/>
      <c r="G6" s="100"/>
      <c r="H6" s="100"/>
    </row>
    <row r="7" spans="1:8" ht="18.75">
      <c r="A7" s="226" t="s">
        <v>6</v>
      </c>
      <c r="B7" s="226"/>
      <c r="C7" s="99"/>
      <c r="D7" s="99"/>
      <c r="E7" s="99"/>
      <c r="F7" s="99"/>
      <c r="G7" s="99"/>
      <c r="H7" s="99"/>
    </row>
    <row r="8" spans="1:8" ht="18.75">
      <c r="A8" s="99"/>
      <c r="B8" s="99"/>
      <c r="C8" s="99"/>
      <c r="D8" s="99"/>
      <c r="E8" s="99"/>
      <c r="F8" s="99"/>
      <c r="G8" s="99"/>
      <c r="H8" s="99"/>
    </row>
    <row r="9" spans="1:8">
      <c r="A9" s="267" t="s">
        <v>304</v>
      </c>
      <c r="B9" s="267"/>
      <c r="C9" s="97"/>
      <c r="D9" s="97"/>
      <c r="E9" s="97"/>
      <c r="F9" s="97"/>
      <c r="G9" s="97"/>
      <c r="H9" s="97"/>
    </row>
    <row r="10" spans="1:8">
      <c r="A10" s="223" t="s">
        <v>5</v>
      </c>
      <c r="B10" s="223"/>
      <c r="C10" s="98"/>
      <c r="D10" s="98"/>
      <c r="E10" s="98"/>
      <c r="F10" s="98"/>
      <c r="G10" s="98"/>
      <c r="H10" s="98"/>
    </row>
    <row r="11" spans="1:8" ht="18.75">
      <c r="A11" s="99"/>
      <c r="B11" s="99"/>
      <c r="C11" s="99"/>
      <c r="D11" s="99"/>
      <c r="E11" s="99"/>
      <c r="F11" s="99"/>
      <c r="G11" s="99"/>
      <c r="H11" s="99"/>
    </row>
    <row r="12" spans="1:8" ht="18.2" customHeight="1">
      <c r="A12" s="263" t="s">
        <v>320</v>
      </c>
      <c r="B12" s="263"/>
      <c r="C12" s="97"/>
      <c r="D12" s="97"/>
      <c r="E12" s="97"/>
      <c r="F12" s="97"/>
      <c r="G12" s="97"/>
      <c r="H12" s="97"/>
    </row>
    <row r="13" spans="1:8">
      <c r="A13" s="223" t="s">
        <v>4</v>
      </c>
      <c r="B13" s="223"/>
      <c r="C13" s="98"/>
      <c r="D13" s="98"/>
      <c r="E13" s="98"/>
      <c r="F13" s="98"/>
      <c r="G13" s="98"/>
      <c r="H13" s="98"/>
    </row>
    <row r="14" spans="1:8" ht="18.75">
      <c r="A14" s="9"/>
      <c r="B14" s="9"/>
      <c r="C14" s="9"/>
      <c r="D14" s="9"/>
      <c r="E14" s="9"/>
      <c r="F14" s="9"/>
      <c r="G14" s="9"/>
      <c r="H14" s="9"/>
    </row>
    <row r="15" spans="1:8" ht="36" customHeight="1">
      <c r="A15" s="266" t="s">
        <v>328</v>
      </c>
      <c r="B15" s="266"/>
      <c r="C15" s="97"/>
      <c r="D15" s="97"/>
      <c r="E15" s="97"/>
      <c r="F15" s="97"/>
      <c r="G15" s="97"/>
      <c r="H15" s="97"/>
    </row>
    <row r="16" spans="1:8">
      <c r="A16" s="223" t="s">
        <v>3</v>
      </c>
      <c r="B16" s="223"/>
      <c r="C16" s="98"/>
      <c r="D16" s="98"/>
      <c r="E16" s="98"/>
      <c r="F16" s="98"/>
      <c r="G16" s="98"/>
      <c r="H16" s="98"/>
    </row>
    <row r="17" spans="1:2">
      <c r="B17" s="79"/>
    </row>
    <row r="18" spans="1:2" ht="34.15" customHeight="1">
      <c r="A18" s="303" t="s">
        <v>263</v>
      </c>
      <c r="B18" s="303"/>
    </row>
    <row r="19" spans="1:2">
      <c r="B19" s="36"/>
    </row>
    <row r="20" spans="1:2" ht="16.5" thickBot="1">
      <c r="B20" s="80"/>
    </row>
    <row r="21" spans="1:2" ht="45.75" thickBot="1">
      <c r="A21" s="81" t="s">
        <v>152</v>
      </c>
      <c r="B21" s="201" t="str">
        <f>A15</f>
        <v>Строительство трансформаторной подстанции, строительство ЛЭП-10 кВ, строительство ЛЭП-0,4 кВ в соответствии с договорами на ТП № 1-43-25-0194, 1-43-25-0204, 1-43-25-0217, 1-43-25-0226, 1-43-25-0242 пгт. Мостовской.</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301</v>
      </c>
    </row>
    <row r="24" spans="1:2" ht="16.5" thickBot="1">
      <c r="A24" s="81" t="s">
        <v>154</v>
      </c>
      <c r="B24" s="167" t="s">
        <v>318</v>
      </c>
    </row>
    <row r="25" spans="1:2" ht="16.5" thickBot="1">
      <c r="A25" s="82" t="s">
        <v>155</v>
      </c>
      <c r="B25" s="166" t="s">
        <v>327</v>
      </c>
    </row>
    <row r="26" spans="1:2" ht="16.5" thickBot="1">
      <c r="A26" s="83" t="s">
        <v>156</v>
      </c>
      <c r="B26" s="168" t="s">
        <v>313</v>
      </c>
    </row>
    <row r="27" spans="1:2" ht="24.75" customHeight="1" thickBot="1">
      <c r="A27" s="88" t="s">
        <v>303</v>
      </c>
      <c r="B27" s="203">
        <f>'3.4. Паспорт фин осв ввод'!C21</f>
        <v>3.3013768154000003</v>
      </c>
    </row>
    <row r="28" spans="1:2" ht="16.5" thickBot="1">
      <c r="A28" s="85" t="s">
        <v>157</v>
      </c>
      <c r="B28" s="169" t="s">
        <v>300</v>
      </c>
    </row>
    <row r="29" spans="1:2" ht="29.25" thickBot="1">
      <c r="A29" s="89" t="s">
        <v>158</v>
      </c>
      <c r="B29" s="203">
        <f>B27</f>
        <v>3.3013768154000003</v>
      </c>
    </row>
    <row r="30" spans="1:2" ht="29.25" thickBot="1">
      <c r="A30" s="89" t="s">
        <v>159</v>
      </c>
      <c r="B30" s="203">
        <f>B29</f>
        <v>3.3013768154000003</v>
      </c>
    </row>
    <row r="31" spans="1:2" ht="16.5" thickBot="1">
      <c r="A31" s="85" t="s">
        <v>160</v>
      </c>
      <c r="B31" s="169"/>
    </row>
    <row r="32" spans="1:2" ht="29.25" thickBot="1">
      <c r="A32" s="89" t="s">
        <v>161</v>
      </c>
      <c r="B32" s="198">
        <v>0</v>
      </c>
    </row>
    <row r="33" spans="1:2" ht="16.5" thickBot="1">
      <c r="A33" s="85" t="s">
        <v>162</v>
      </c>
      <c r="B33" s="203">
        <f>B29</f>
        <v>3.3013768154000003</v>
      </c>
    </row>
    <row r="34" spans="1:2" ht="16.5" thickBot="1">
      <c r="A34" s="85" t="s">
        <v>163</v>
      </c>
      <c r="B34" s="182">
        <f>B33/B27</f>
        <v>1</v>
      </c>
    </row>
    <row r="35" spans="1:2" ht="16.5" thickBot="1">
      <c r="A35" s="85" t="s">
        <v>164</v>
      </c>
      <c r="B35" s="203">
        <f>B33</f>
        <v>3.3013768154000003</v>
      </c>
    </row>
    <row r="36" spans="1:2" ht="16.5" thickBot="1">
      <c r="A36" s="85" t="s">
        <v>165</v>
      </c>
      <c r="B36" s="203">
        <f>B33</f>
        <v>3.3013768154000003</v>
      </c>
    </row>
    <row r="37" spans="1:2" ht="29.25" thickBot="1">
      <c r="A37" s="89" t="s">
        <v>166</v>
      </c>
      <c r="B37" s="179" t="s">
        <v>296</v>
      </c>
    </row>
    <row r="38" spans="1:2" ht="16.5" thickBot="1">
      <c r="A38" s="85" t="s">
        <v>162</v>
      </c>
      <c r="B38" s="179"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0">
        <v>1</v>
      </c>
    </row>
    <row r="48" spans="1:2" ht="16.5" thickBot="1">
      <c r="A48" s="86" t="s">
        <v>160</v>
      </c>
      <c r="B48" s="170"/>
    </row>
    <row r="49" spans="1:2" ht="16.5" thickBot="1">
      <c r="A49" s="86" t="s">
        <v>169</v>
      </c>
      <c r="B49" s="180">
        <v>1</v>
      </c>
    </row>
    <row r="50" spans="1:2" ht="16.5" thickBot="1">
      <c r="A50" s="86" t="s">
        <v>170</v>
      </c>
      <c r="B50" s="180">
        <v>1</v>
      </c>
    </row>
    <row r="51" spans="1:2" ht="16.5" thickBot="1">
      <c r="A51" s="86" t="s">
        <v>171</v>
      </c>
      <c r="B51" s="180">
        <v>1</v>
      </c>
    </row>
    <row r="52" spans="1:2" ht="16.5" thickBot="1">
      <c r="A52" s="82" t="s">
        <v>172</v>
      </c>
      <c r="B52" s="183">
        <v>1</v>
      </c>
    </row>
    <row r="53" spans="1:2" ht="16.5" thickBot="1">
      <c r="A53" s="82" t="s">
        <v>173</v>
      </c>
      <c r="B53" s="202">
        <f>B33</f>
        <v>3.3013768154000003</v>
      </c>
    </row>
    <row r="54" spans="1:2" ht="16.5" thickBot="1">
      <c r="A54" s="82" t="s">
        <v>174</v>
      </c>
      <c r="B54" s="183">
        <v>1</v>
      </c>
    </row>
    <row r="55" spans="1:2" ht="16.5" thickBot="1">
      <c r="A55" s="83" t="s">
        <v>175</v>
      </c>
      <c r="B55" s="199">
        <f>B36</f>
        <v>3.3013768154000003</v>
      </c>
    </row>
    <row r="56" spans="1:2">
      <c r="A56" s="174" t="s">
        <v>176</v>
      </c>
      <c r="B56" s="174"/>
    </row>
    <row r="57" spans="1:2">
      <c r="A57" s="175" t="s">
        <v>177</v>
      </c>
      <c r="B57" s="177" t="s">
        <v>309</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164.25" customHeight="1" thickBot="1">
      <c r="A67" s="90" t="s">
        <v>186</v>
      </c>
      <c r="B67" s="172" t="str">
        <f>'3.2 паспорт описание'!C24</f>
        <v>Строительство ВЛЗ-10 кВ от оп. № 1-16 ВЛ-10 кВ Пм11 до РУ-10 кВ проектируемой КТП 10/0,4 кВ (ТП-Пм11-453) проводом СИП-3 сечением 3х(1х70) общей протяженностью 0,733 км с установкой железобетонных опор. Монтаж разъединителя РЛК-1Б-10IV/400УХЛ1 с приводом ПР-У-01 УХЛ1 в комплекте с КМЧ на опоре № 1-34 ВЛ-10 кВ Пм11 ТП-Пм11-452 – ТП-Пм11-453. Строительство тупиковой комплектной трансформаторной подстанции габаритом КТПН-400/10/0,4 кВ зав. № 046/26 (ТП-Пм11-453) с воздушными высоковольтными вводами и низковольтными воздушными выводами. Установка силового трансформатора ТМГ-250/10/0,4 У/Ун-о зав. № 2603 ЕГ 199 в ТП-Пм11-453. Строительство ВЛИ-0,4 кВ от РУ-0,4 кВ до оп. № 1-29/6 фидер Л-2 ТП-Пм11-453 проводом СИП-2 сечением 3х70+1х70 общей протяженностью 0,182 км, проводом СИП-2 сечением 3х70+1х54,6 протяженностью 0,023 км. Строительство ВЛИ-0,4 кВ от РУ-0,4 кВ до оп. № 9 фидер Л-3 ТП-Пм11-453 проводом СИП-2 сечением 3х70+1х70 протяженностью 0,126 км, проводом СИП-2 сечением 3х70+1х54,6 протяженностью 0,080 км с установкой железобетонных опор.</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300" t="s">
        <v>296</v>
      </c>
    </row>
    <row r="74" spans="1:2">
      <c r="A74" s="87" t="s">
        <v>193</v>
      </c>
      <c r="B74" s="301"/>
    </row>
    <row r="75" spans="1:2">
      <c r="A75" s="87" t="s">
        <v>194</v>
      </c>
      <c r="B75" s="301"/>
    </row>
    <row r="76" spans="1:2">
      <c r="A76" s="87" t="s">
        <v>195</v>
      </c>
      <c r="B76" s="301"/>
    </row>
    <row r="77" spans="1:2">
      <c r="A77" s="87" t="s">
        <v>196</v>
      </c>
      <c r="B77" s="301"/>
    </row>
    <row r="78" spans="1:2" ht="16.5" thickBot="1">
      <c r="A78" s="92" t="s">
        <v>197</v>
      </c>
      <c r="B78" s="302"/>
    </row>
    <row r="79" spans="1:2">
      <c r="A79" s="304" t="s">
        <v>310</v>
      </c>
      <c r="B79" s="304"/>
    </row>
    <row r="80" spans="1:2" ht="14.25" customHeight="1">
      <c r="A80" s="299"/>
      <c r="B80" s="299"/>
    </row>
    <row r="81" spans="1:2" s="163" customFormat="1">
      <c r="A81" s="162"/>
      <c r="B81" s="162"/>
    </row>
    <row r="82" spans="1:2">
      <c r="A82" s="93"/>
      <c r="B82" s="94"/>
    </row>
    <row r="83" spans="1:2">
      <c r="B83" s="95"/>
    </row>
    <row r="84" spans="1:2">
      <c r="B84" s="96"/>
    </row>
  </sheetData>
  <mergeCells count="12">
    <mergeCell ref="A5:B5"/>
    <mergeCell ref="A7:B7"/>
    <mergeCell ref="A9:B9"/>
    <mergeCell ref="A10:B10"/>
    <mergeCell ref="A12:B12"/>
    <mergeCell ref="A80:B80"/>
    <mergeCell ref="B73:B78"/>
    <mergeCell ref="A13:B13"/>
    <mergeCell ref="A15:B15"/>
    <mergeCell ref="A16:B16"/>
    <mergeCell ref="A18:B18"/>
    <mergeCell ref="A79:B79"/>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2018-11-01T13:38:53Z</cp:lastPrinted>
  <dcterms:created xsi:type="dcterms:W3CDTF">2015-08-16T15:31:05Z</dcterms:created>
  <dcterms:modified xsi:type="dcterms:W3CDTF">2026-08-11T07:25:04Z</dcterms:modified>
</cp:coreProperties>
</file>